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95" windowWidth="15300" windowHeight="3960" tabRatio="912"/>
  </bookViews>
  <sheets>
    <sheet name="план ввода ОС 2020" sheetId="9" r:id="rId1"/>
  </sheets>
  <calcPr calcId="145621"/>
</workbook>
</file>

<file path=xl/calcChain.xml><?xml version="1.0" encoding="utf-8"?>
<calcChain xmlns="http://schemas.openxmlformats.org/spreadsheetml/2006/main">
  <c r="Z50" i="9" l="1"/>
  <c r="S48" i="9"/>
  <c r="Z41" i="9"/>
  <c r="L43" i="9"/>
  <c r="AG54" i="9"/>
  <c r="AH54" i="9"/>
  <c r="AI54" i="9"/>
  <c r="AJ54" i="9"/>
  <c r="AK54" i="9"/>
  <c r="AL54" i="9"/>
  <c r="L73" i="9"/>
  <c r="AE73" i="9"/>
  <c r="AD73" i="9"/>
  <c r="AC73" i="9"/>
  <c r="AB73" i="9"/>
  <c r="AA73" i="9"/>
  <c r="Z73" i="9"/>
  <c r="AG49" i="9"/>
  <c r="AH49" i="9"/>
  <c r="AI49" i="9"/>
  <c r="AJ49" i="9"/>
  <c r="AK49" i="9"/>
  <c r="AL49" i="9"/>
  <c r="E42" i="9" l="1"/>
  <c r="E40" i="9"/>
  <c r="E39" i="9" l="1"/>
  <c r="AL44" i="9"/>
  <c r="AK44" i="9"/>
  <c r="AJ44" i="9"/>
  <c r="AI44" i="9"/>
  <c r="AH44" i="9"/>
  <c r="AG44" i="9"/>
  <c r="AL43" i="9"/>
  <c r="AK43" i="9"/>
  <c r="AK42" i="9" s="1"/>
  <c r="AJ43" i="9"/>
  <c r="AI43" i="9"/>
  <c r="AH43" i="9"/>
  <c r="AH42" i="9" s="1"/>
  <c r="AG43" i="9"/>
  <c r="AE42" i="9"/>
  <c r="AD42" i="9"/>
  <c r="AC42" i="9"/>
  <c r="AB42" i="9"/>
  <c r="AA42" i="9"/>
  <c r="Z42" i="9"/>
  <c r="X42" i="9"/>
  <c r="W42" i="9"/>
  <c r="V42" i="9"/>
  <c r="U42" i="9"/>
  <c r="T42" i="9"/>
  <c r="S42" i="9"/>
  <c r="Q42" i="9"/>
  <c r="P42" i="9"/>
  <c r="O42" i="9"/>
  <c r="N42" i="9"/>
  <c r="M42" i="9"/>
  <c r="L42" i="9"/>
  <c r="J42" i="9"/>
  <c r="I42" i="9"/>
  <c r="H42" i="9"/>
  <c r="G42" i="9"/>
  <c r="F42" i="9"/>
  <c r="AL42" i="9" l="1"/>
  <c r="AI42" i="9"/>
  <c r="AJ42" i="9"/>
  <c r="AG42" i="9"/>
  <c r="S65" i="9"/>
  <c r="AE46" i="9"/>
  <c r="AE45" i="9" s="1"/>
  <c r="AD46" i="9"/>
  <c r="AC46" i="9"/>
  <c r="AC45" i="9" s="1"/>
  <c r="AB46" i="9"/>
  <c r="AB45" i="9" s="1"/>
  <c r="AA46" i="9"/>
  <c r="AA45" i="9" s="1"/>
  <c r="Z46" i="9"/>
  <c r="Z45" i="9" s="1"/>
  <c r="X46" i="9"/>
  <c r="W46" i="9"/>
  <c r="W45" i="9" s="1"/>
  <c r="V46" i="9"/>
  <c r="U46" i="9"/>
  <c r="T46" i="9"/>
  <c r="S46" i="9"/>
  <c r="S45" i="9" s="1"/>
  <c r="Q46" i="9"/>
  <c r="P46" i="9"/>
  <c r="O46" i="9"/>
  <c r="N46" i="9"/>
  <c r="N45" i="9" s="1"/>
  <c r="M46" i="9"/>
  <c r="L46" i="9"/>
  <c r="F46" i="9"/>
  <c r="G46" i="9"/>
  <c r="G45" i="9" s="1"/>
  <c r="H46" i="9"/>
  <c r="I46" i="9"/>
  <c r="J46" i="9"/>
  <c r="E46" i="9"/>
  <c r="E45" i="9" s="1"/>
  <c r="E69" i="9"/>
  <c r="X73" i="9"/>
  <c r="W73" i="9"/>
  <c r="V73" i="9"/>
  <c r="U73" i="9"/>
  <c r="T73" i="9"/>
  <c r="S73" i="9"/>
  <c r="Q73" i="9"/>
  <c r="P73" i="9"/>
  <c r="O73" i="9"/>
  <c r="N73" i="9"/>
  <c r="M73" i="9"/>
  <c r="J73" i="9"/>
  <c r="I73" i="9"/>
  <c r="H73" i="9"/>
  <c r="G73" i="9"/>
  <c r="F73" i="9"/>
  <c r="E73" i="9"/>
  <c r="AL74" i="9"/>
  <c r="AL73" i="9" s="1"/>
  <c r="AK74" i="9"/>
  <c r="AK73" i="9" s="1"/>
  <c r="AJ74" i="9"/>
  <c r="AJ73" i="9" s="1"/>
  <c r="AI74" i="9"/>
  <c r="AI73" i="9" s="1"/>
  <c r="AH74" i="9"/>
  <c r="AH73" i="9" s="1"/>
  <c r="AG74" i="9"/>
  <c r="AG73" i="9" s="1"/>
  <c r="AL71" i="9"/>
  <c r="AK71" i="9"/>
  <c r="AJ71" i="9"/>
  <c r="AI71" i="9"/>
  <c r="AH71" i="9"/>
  <c r="AG71" i="9"/>
  <c r="AE71" i="9"/>
  <c r="AD71" i="9"/>
  <c r="AC71" i="9"/>
  <c r="AB71" i="9"/>
  <c r="AA71" i="9"/>
  <c r="Z71" i="9"/>
  <c r="X71" i="9"/>
  <c r="W71" i="9"/>
  <c r="V71" i="9"/>
  <c r="U71" i="9"/>
  <c r="T71" i="9"/>
  <c r="S71" i="9"/>
  <c r="Q71" i="9"/>
  <c r="P71" i="9"/>
  <c r="O71" i="9"/>
  <c r="N71" i="9"/>
  <c r="M71" i="9"/>
  <c r="L71" i="9"/>
  <c r="F71" i="9"/>
  <c r="G71" i="9"/>
  <c r="H71" i="9"/>
  <c r="I71" i="9"/>
  <c r="J71" i="9"/>
  <c r="E71" i="9"/>
  <c r="AE69" i="9"/>
  <c r="AD69" i="9"/>
  <c r="AD68" i="9" s="1"/>
  <c r="AC69" i="9"/>
  <c r="AB69" i="9"/>
  <c r="AB68" i="9" s="1"/>
  <c r="AA69" i="9"/>
  <c r="AA68" i="9" s="1"/>
  <c r="Z69" i="9"/>
  <c r="Z68" i="9" s="1"/>
  <c r="AE68" i="9"/>
  <c r="AC68" i="9"/>
  <c r="AE65" i="9"/>
  <c r="AD65" i="9"/>
  <c r="AC65" i="9"/>
  <c r="AB65" i="9"/>
  <c r="AA65" i="9"/>
  <c r="Z65" i="9"/>
  <c r="AE53" i="9"/>
  <c r="AD53" i="9"/>
  <c r="AD52" i="9" s="1"/>
  <c r="AC53" i="9"/>
  <c r="AC52" i="9" s="1"/>
  <c r="AB53" i="9"/>
  <c r="AA53" i="9"/>
  <c r="Z53" i="9"/>
  <c r="Z52" i="9" s="1"/>
  <c r="AE52" i="9"/>
  <c r="AB52" i="9"/>
  <c r="AA52" i="9"/>
  <c r="AD45" i="9"/>
  <c r="AE40" i="9"/>
  <c r="AE39" i="9" s="1"/>
  <c r="AD40" i="9"/>
  <c r="AD39" i="9" s="1"/>
  <c r="AC40" i="9"/>
  <c r="AC39" i="9" s="1"/>
  <c r="AB40" i="9"/>
  <c r="AB39" i="9" s="1"/>
  <c r="AA40" i="9"/>
  <c r="AA39" i="9" s="1"/>
  <c r="Z40" i="9"/>
  <c r="Z39" i="9" s="1"/>
  <c r="X69" i="9"/>
  <c r="W69" i="9"/>
  <c r="V69" i="9"/>
  <c r="V68" i="9" s="1"/>
  <c r="U69" i="9"/>
  <c r="T69" i="9"/>
  <c r="T68" i="9" s="1"/>
  <c r="S69" i="9"/>
  <c r="S68" i="9" s="1"/>
  <c r="X68" i="9"/>
  <c r="W68" i="9"/>
  <c r="X65" i="9"/>
  <c r="W65" i="9"/>
  <c r="V65" i="9"/>
  <c r="U65" i="9"/>
  <c r="T65" i="9"/>
  <c r="X53" i="9"/>
  <c r="W53" i="9"/>
  <c r="V53" i="9"/>
  <c r="V52" i="9" s="1"/>
  <c r="U53" i="9"/>
  <c r="U52" i="9" s="1"/>
  <c r="T53" i="9"/>
  <c r="S53" i="9"/>
  <c r="X52" i="9"/>
  <c r="W52" i="9"/>
  <c r="T52" i="9"/>
  <c r="S52" i="9"/>
  <c r="X45" i="9"/>
  <c r="V45" i="9"/>
  <c r="U45" i="9"/>
  <c r="T45" i="9"/>
  <c r="X40" i="9"/>
  <c r="X39" i="9" s="1"/>
  <c r="W40" i="9"/>
  <c r="W39" i="9" s="1"/>
  <c r="V40" i="9"/>
  <c r="V39" i="9" s="1"/>
  <c r="U40" i="9"/>
  <c r="U39" i="9" s="1"/>
  <c r="T40" i="9"/>
  <c r="T39" i="9" s="1"/>
  <c r="S40" i="9"/>
  <c r="S39" i="9" s="1"/>
  <c r="Q69" i="9"/>
  <c r="Q68" i="9" s="1"/>
  <c r="P69" i="9"/>
  <c r="O69" i="9"/>
  <c r="N69" i="9"/>
  <c r="M69" i="9"/>
  <c r="M68" i="9" s="1"/>
  <c r="L69" i="9"/>
  <c r="O68" i="9"/>
  <c r="N68" i="9"/>
  <c r="Q65" i="9"/>
  <c r="P65" i="9"/>
  <c r="O65" i="9"/>
  <c r="N65" i="9"/>
  <c r="M65" i="9"/>
  <c r="L65" i="9"/>
  <c r="Q53" i="9"/>
  <c r="Q52" i="9" s="1"/>
  <c r="P53" i="9"/>
  <c r="P52" i="9" s="1"/>
  <c r="O53" i="9"/>
  <c r="O52" i="9" s="1"/>
  <c r="N53" i="9"/>
  <c r="N52" i="9" s="1"/>
  <c r="M53" i="9"/>
  <c r="M52" i="9" s="1"/>
  <c r="L53" i="9"/>
  <c r="L52" i="9" s="1"/>
  <c r="Q45" i="9"/>
  <c r="P45" i="9"/>
  <c r="O45" i="9"/>
  <c r="M45" i="9"/>
  <c r="L45" i="9"/>
  <c r="Q40" i="9"/>
  <c r="Q39" i="9" s="1"/>
  <c r="P40" i="9"/>
  <c r="P39" i="9" s="1"/>
  <c r="O40" i="9"/>
  <c r="O39" i="9" s="1"/>
  <c r="N40" i="9"/>
  <c r="N39" i="9" s="1"/>
  <c r="M40" i="9"/>
  <c r="M39" i="9" s="1"/>
  <c r="L40" i="9"/>
  <c r="L39" i="9" s="1"/>
  <c r="J40" i="9"/>
  <c r="J39" i="9" s="1"/>
  <c r="I40" i="9"/>
  <c r="I39" i="9" s="1"/>
  <c r="H40" i="9"/>
  <c r="H39" i="9" s="1"/>
  <c r="G40" i="9"/>
  <c r="G39" i="9" s="1"/>
  <c r="F40" i="9"/>
  <c r="F39" i="9" s="1"/>
  <c r="AL70" i="9"/>
  <c r="AK70" i="9"/>
  <c r="AK69" i="9" s="1"/>
  <c r="AK68" i="9" s="1"/>
  <c r="AJ70" i="9"/>
  <c r="AJ69" i="9" s="1"/>
  <c r="AJ68" i="9" s="1"/>
  <c r="AI70" i="9"/>
  <c r="AH70" i="9"/>
  <c r="AG70" i="9"/>
  <c r="AG69" i="9" s="1"/>
  <c r="AG68" i="9" s="1"/>
  <c r="AG20" i="9" s="1"/>
  <c r="AL69" i="9"/>
  <c r="AL68" i="9" s="1"/>
  <c r="AI69" i="9"/>
  <c r="AI68" i="9" s="1"/>
  <c r="AH69" i="9"/>
  <c r="AH68" i="9" s="1"/>
  <c r="J69" i="9"/>
  <c r="J68" i="9" s="1"/>
  <c r="I69" i="9"/>
  <c r="H69" i="9"/>
  <c r="H68" i="9" s="1"/>
  <c r="G69" i="9"/>
  <c r="G68" i="9" s="1"/>
  <c r="F69" i="9"/>
  <c r="F68" i="9" s="1"/>
  <c r="E68" i="9"/>
  <c r="AL65" i="9"/>
  <c r="AK65" i="9"/>
  <c r="AJ65" i="9"/>
  <c r="AI65" i="9"/>
  <c r="AH65" i="9"/>
  <c r="AG65" i="9"/>
  <c r="J65" i="9"/>
  <c r="I65" i="9"/>
  <c r="H65" i="9"/>
  <c r="G65" i="9"/>
  <c r="F65" i="9"/>
  <c r="E65" i="9"/>
  <c r="AL53" i="9"/>
  <c r="AL52" i="9" s="1"/>
  <c r="AK53" i="9"/>
  <c r="AK52" i="9" s="1"/>
  <c r="AI53" i="9"/>
  <c r="AI52" i="9" s="1"/>
  <c r="AH53" i="9"/>
  <c r="AH52" i="9" s="1"/>
  <c r="AG53" i="9"/>
  <c r="AG52" i="9" s="1"/>
  <c r="AJ53" i="9"/>
  <c r="J53" i="9"/>
  <c r="J52" i="9" s="1"/>
  <c r="I53" i="9"/>
  <c r="I52" i="9" s="1"/>
  <c r="H53" i="9"/>
  <c r="H52" i="9" s="1"/>
  <c r="G53" i="9"/>
  <c r="G52" i="9" s="1"/>
  <c r="F53" i="9"/>
  <c r="F52" i="9" s="1"/>
  <c r="E53" i="9"/>
  <c r="E52" i="9" s="1"/>
  <c r="AJ52" i="9"/>
  <c r="AL50" i="9"/>
  <c r="AK50" i="9"/>
  <c r="AJ50" i="9"/>
  <c r="AI50" i="9"/>
  <c r="AH50" i="9"/>
  <c r="AG50" i="9"/>
  <c r="AL48" i="9"/>
  <c r="AK48" i="9"/>
  <c r="AJ48" i="9"/>
  <c r="AI48" i="9"/>
  <c r="AH48" i="9"/>
  <c r="AG48" i="9"/>
  <c r="AL47" i="9"/>
  <c r="AK47" i="9"/>
  <c r="AK46" i="9" s="1"/>
  <c r="AK45" i="9" s="1"/>
  <c r="AJ47" i="9"/>
  <c r="AI47" i="9"/>
  <c r="AH47" i="9"/>
  <c r="AG47" i="9"/>
  <c r="J45" i="9"/>
  <c r="I45" i="9"/>
  <c r="H45" i="9"/>
  <c r="F45" i="9"/>
  <c r="AL41" i="9"/>
  <c r="AL40" i="9" s="1"/>
  <c r="AL39" i="9" s="1"/>
  <c r="AK41" i="9"/>
  <c r="AK40" i="9" s="1"/>
  <c r="AK39" i="9" s="1"/>
  <c r="AJ41" i="9"/>
  <c r="AJ40" i="9" s="1"/>
  <c r="AJ39" i="9" s="1"/>
  <c r="AI41" i="9"/>
  <c r="AI40" i="9" s="1"/>
  <c r="AI39" i="9" s="1"/>
  <c r="AH41" i="9"/>
  <c r="AH40" i="9" s="1"/>
  <c r="AH39" i="9" s="1"/>
  <c r="AG41" i="9"/>
  <c r="AG40" i="9" s="1"/>
  <c r="AG39" i="9" s="1"/>
  <c r="AG46" i="9" l="1"/>
  <c r="AG45" i="9" s="1"/>
  <c r="I38" i="9"/>
  <c r="AH46" i="9"/>
  <c r="AH45" i="9" s="1"/>
  <c r="AL46" i="9"/>
  <c r="AL45" i="9" s="1"/>
  <c r="I68" i="9"/>
  <c r="I20" i="9" s="1"/>
  <c r="E38" i="9"/>
  <c r="E20" i="9" s="1"/>
  <c r="U38" i="9"/>
  <c r="H38" i="9"/>
  <c r="AI46" i="9"/>
  <c r="AI45" i="9" s="1"/>
  <c r="N38" i="9"/>
  <c r="N20" i="9" s="1"/>
  <c r="W38" i="9"/>
  <c r="W20" i="9" s="1"/>
  <c r="F38" i="9"/>
  <c r="J38" i="9"/>
  <c r="J20" i="9" s="1"/>
  <c r="L68" i="9"/>
  <c r="P68" i="9"/>
  <c r="M38" i="9"/>
  <c r="M20" i="9" s="1"/>
  <c r="G38" i="9"/>
  <c r="G20" i="9" s="1"/>
  <c r="U68" i="9"/>
  <c r="U20" i="9" s="1"/>
  <c r="L38" i="9"/>
  <c r="AJ46" i="9"/>
  <c r="AJ45" i="9" s="1"/>
  <c r="AJ38" i="9" s="1"/>
  <c r="AJ20" i="9" s="1"/>
  <c r="O38" i="9"/>
  <c r="O20" i="9" s="1"/>
  <c r="AD38" i="9"/>
  <c r="AD20" i="9" s="1"/>
  <c r="P38" i="9"/>
  <c r="P20" i="9" s="1"/>
  <c r="X38" i="9"/>
  <c r="X20" i="9" s="1"/>
  <c r="Q38" i="9"/>
  <c r="Q20" i="9" s="1"/>
  <c r="V38" i="9"/>
  <c r="V20" i="9" s="1"/>
  <c r="T38" i="9"/>
  <c r="T20" i="9" s="1"/>
  <c r="S38" i="9"/>
  <c r="S20" i="9" s="1"/>
  <c r="AB38" i="9"/>
  <c r="AB20" i="9" s="1"/>
  <c r="AA38" i="9"/>
  <c r="AA20" i="9" s="1"/>
  <c r="AC38" i="9"/>
  <c r="AC20" i="9" s="1"/>
  <c r="AE38" i="9"/>
  <c r="AE20" i="9" s="1"/>
  <c r="Z38" i="9"/>
  <c r="Z20" i="9" s="1"/>
  <c r="AH38" i="9"/>
  <c r="AH20" i="9" s="1"/>
  <c r="AL38" i="9"/>
  <c r="AL20" i="9" s="1"/>
  <c r="AG38" i="9"/>
  <c r="AI38" i="9"/>
  <c r="AI20" i="9" s="1"/>
  <c r="AK38" i="9"/>
  <c r="AK20" i="9" s="1"/>
  <c r="H20" i="9"/>
  <c r="F20" i="9"/>
  <c r="L20" i="9" l="1"/>
</calcChain>
</file>

<file path=xl/sharedStrings.xml><?xml version="1.0" encoding="utf-8"?>
<sst xmlns="http://schemas.openxmlformats.org/spreadsheetml/2006/main" count="419" uniqueCount="187">
  <si>
    <t>1.1</t>
  </si>
  <si>
    <t>1.1.1</t>
  </si>
  <si>
    <t>1.1.1.1</t>
  </si>
  <si>
    <t>1.1.1.2</t>
  </si>
  <si>
    <t>1.1.2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</si>
  <si>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</si>
  <si>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</si>
  <si>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</si>
  <si>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</si>
  <si>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</si>
  <si>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</si>
  <si>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</si>
  <si>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</si>
  <si>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</si>
  <si>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1.2.3</t>
  </si>
  <si>
    <t>1.2.3.1</t>
  </si>
  <si>
    <t>1.3</t>
  </si>
  <si>
    <t>1.4</t>
  </si>
  <si>
    <t>1</t>
  </si>
  <si>
    <t>ВСЕГО по инвестиционной программе, в том числе:</t>
  </si>
  <si>
    <t>Г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</si>
  <si>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</si>
  <si>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</si>
  <si>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</si>
  <si>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</si>
  <si>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</si>
  <si>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150 кВт включительно
(новое строительство)
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</si>
  <si>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</si>
  <si>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</si>
  <si>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</si>
  <si>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</si>
  <si>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</si>
  <si>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</si>
  <si>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</si>
  <si>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</si>
  <si>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</si>
  <si>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</si>
  <si>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</si>
  <si>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</si>
  <si>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</si>
  <si>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</si>
  <si>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</si>
  <si>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</si>
  <si>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</si>
  <si>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</si>
  <si>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</si>
  <si>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</si>
  <si>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</si>
  <si>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</si>
  <si>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</si>
  <si>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</si>
  <si>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-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</si>
  <si>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</si>
  <si>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</si>
  <si>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</si>
  <si>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</si>
  <si>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G_1607_ГОРСЕТЬ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</si>
  <si>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</si>
  <si>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</si>
  <si>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</si>
  <si>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</si>
  <si>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</si>
  <si>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</si>
  <si>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</si>
  <si>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</si>
  <si>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</si>
  <si>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</si>
  <si>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</si>
  <si>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</si>
  <si>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</si>
  <si>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</si>
  <si>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</si>
  <si>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</si>
  <si>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</si>
  <si>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</si>
  <si>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</si>
  <si>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1.4.1.</t>
  </si>
  <si>
    <t>Строительство трансформаторных и иных подстанций, всего, в том числе:</t>
  </si>
  <si>
    <t>1.4.1.1</t>
  </si>
  <si>
    <t>1.4.2.</t>
  </si>
  <si>
    <t>Строительство линий электропередачи,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</si>
  <si>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</si>
  <si>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</si>
  <si>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</si>
  <si>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</si>
  <si>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3.2.3.2</t>
  </si>
  <si>
    <t>3.2.3.3</t>
  </si>
  <si>
    <t>3.2.3.4</t>
  </si>
  <si>
    <t>3.2.3.5</t>
  </si>
  <si>
    <t>3.2.3.6</t>
  </si>
  <si>
    <t>3.2.3.7</t>
  </si>
  <si>
    <t>3.2.3.8</t>
  </si>
  <si>
    <t>Номер группы инвести-ционных проектов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</si>
  <si>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</si>
  <si>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  </r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</si>
  <si>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</si>
  <si>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</si>
  <si>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нематериальные активы</t>
  </si>
  <si>
    <t>основные средства</t>
  </si>
  <si>
    <t>млн рублей (без НДС)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</si>
  <si>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</si>
  <si>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</si>
  <si>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</si>
  <si>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</si>
  <si>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</si>
  <si>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
за год</t>
  </si>
  <si>
    <r>
      <t>МВ×А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</si>
  <si>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Мвар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</si>
  <si>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км ЛЭП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</si>
  <si>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4)</t>
    </r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</si>
  <si>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4)</t>
    </r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</si>
  <si>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</si>
  <si>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</si>
  <si>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</si>
  <si>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</si>
  <si>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</si>
  <si>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</si>
  <si>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</si>
  <si>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</si>
  <si>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</si>
  <si>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</si>
  <si>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</si>
  <si>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</si>
  <si>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</si>
  <si>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</si>
  <si>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</si>
  <si>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</si>
  <si>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</si>
  <si>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</si>
  <si>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</si>
  <si>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</si>
  <si>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</si>
  <si>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</si>
  <si>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</si>
  <si>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</si>
  <si>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</si>
  <si>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</si>
  <si>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</si>
  <si>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</si>
  <si>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</si>
  <si>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</si>
  <si>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</si>
  <si>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</si>
  <si>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</si>
  <si>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</si>
  <si>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</si>
  <si>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r>
      <rPr>
        <vertAlign val="superscript"/>
        <sz val="12"/>
        <color indexed="8"/>
        <rFont val="Times New Roman"/>
        <family val="1"/>
        <charset val="204"/>
      </rPr>
      <t>3)</t>
    </r>
    <r>
      <rPr>
        <sz val="12"/>
        <color indexed="8"/>
        <rFont val="Times New Roman"/>
        <family val="1"/>
        <charset val="204"/>
      </rPr>
      <t xml:space="preserve"> Форма заполняется на первый год периода реализации инвестиционной программы сетевой организации.</t>
    </r>
  </si>
  <si>
    <r>
      <rPr>
        <vertAlign val="superscript"/>
        <sz val="12"/>
        <rFont val="Times New Roman"/>
        <family val="1"/>
        <charset val="204"/>
      </rPr>
      <t xml:space="preserve">4) </t>
    </r>
    <r>
      <rPr>
        <sz val="12"/>
        <rFont val="Times New Roman"/>
        <family val="1"/>
        <charset val="204"/>
      </rPr>
      <t>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№ 24.</t>
    </r>
  </si>
  <si>
    <t xml:space="preserve"> </t>
  </si>
  <si>
    <t>Приложение  № 5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</si>
  <si>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</si>
  <si>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</si>
  <si>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</si>
  <si>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</si>
  <si>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</si>
  <si>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 Муниципальное унитарное предприятие "Горно-Алтайское городское предприятие электрических сетей"</t>
  </si>
  <si>
    <t>1.2.1.1.1</t>
  </si>
  <si>
    <t>1.2.2.1.1</t>
  </si>
  <si>
    <t>1.2.2.1.2</t>
  </si>
  <si>
    <t>1.2.2.1.3</t>
  </si>
  <si>
    <t>1.2.3.1.1</t>
  </si>
  <si>
    <t xml:space="preserve"> на год 2020</t>
  </si>
  <si>
    <t>G_1809_ГОРСЕТЬ</t>
  </si>
  <si>
    <t>G_1802_ГОРСЕТЬ</t>
  </si>
  <si>
    <t>G_1905_ГОРСЕТЬ</t>
  </si>
  <si>
    <t>G_1906_ГОРСЕТЬ</t>
  </si>
  <si>
    <t>H_2001_ГОРСЕТЬ</t>
  </si>
  <si>
    <t>1.2.2.1.4</t>
  </si>
  <si>
    <t>G_1907_ГОРСЕТЬ</t>
  </si>
  <si>
    <t>1.6.1</t>
  </si>
  <si>
    <t>H_1908_ГОРСЕТЬ</t>
  </si>
  <si>
    <t>1.2.1.2.1</t>
  </si>
  <si>
    <t>G_1601_ГОРСЕТЬ</t>
  </si>
  <si>
    <t>1.2.1.2.2</t>
  </si>
  <si>
    <t>G_1602_ГОРСЕТЬ</t>
  </si>
  <si>
    <t>Создание парка приборов учета (АиСКУЭ) г.Горно-Алтайска (2 этап, организация технического учета подстанций, новые потребители) в количестве 255 штук</t>
  </si>
  <si>
    <t>УАЗ -39094, УАЗ-3741, специальный грузопасажирский, автомобиль Покупка 3 единиц</t>
  </si>
  <si>
    <t xml:space="preserve"> СтроительствоТП - 10/0,4 кВ Р= 160 кВа, по проекту реконструкции электроснабжения  ул. Западная, ул. Маресьева, ул. Заречная.</t>
  </si>
  <si>
    <t>Реконструкция ТП-182 трансформаторная мощность 250 МВА  (замена КТП (сельская - открытого типа) на ГКТП (город -закрытого типа))</t>
  </si>
  <si>
    <t>Реконструкция РП-3 "Электроснабжение центра г. Горно-Алтайска" ( замена маслянных выключателей на вакуумные, устройство внутренней ТП 2*250МВА)</t>
  </si>
  <si>
    <t>Реконструкция РП-4 "Электроснабжение центра г. Горно-Алтайска, ул. Космонавтов"( замена маслянных выключателей на вакуумные, устройство внутренней ТП 2*400 МВА, секционирование питающих ВЛ-10 кВ)</t>
  </si>
  <si>
    <t>Реконструкция ВЛ-0,4  кВ, ТП-182, ул. Пушкина, ул.Ленина, ул. Толстого 47-75, 75-119. протяженность по трассе 2,440 км (замена деревянных опор на ж/б опоры, голого провода на СИП 4, увеличение сечения провода)</t>
  </si>
  <si>
    <t>Реконструкция электроснабжения  ул. Западная, ул. Маресьева, ул. Заречная ВЛ-10 кВ протяженность по трассе 1,475 км  (замена деревянных опор на ж/б опоры, голого провода на СИП 3, увеличение сечения провода)</t>
  </si>
  <si>
    <t>Реконструкция электроснабжения  ул. Западная, ул. Маресьева, ул. Заречная ВЛ-0,4 кВ протяженность по трассе 1,778 км (замена деревянных опор на ж/б опоры, голого провода на СИП 4, увеличение сечения провода)</t>
  </si>
  <si>
    <t>Реконструкци ВЛ-10 кВ Л 4-1 ул. Омская, ул. Совхозная протяженность по трассе 2,452 км  (замена деревянных опор на ж/б опоры, голого провода на СИП, увеличение сечения провода)</t>
  </si>
  <si>
    <t>Год раскрытия информации: 2020 год</t>
  </si>
  <si>
    <t>Утвержденные плановые значения показателей приведены в соответствии с утвержденной Комитетом по тарифам Республики Алтай инвестиционной программой МУП "Горэлектросети" на 2017-2020 г.г. Приказом  № от 94-ВД от 24 июля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</si>
</sst>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;[White][=0]\ General;General"/>
  </numFmts>
  <fonts count="1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</cellStyleXfs>
  <cellXfs count="63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Alignment="1">
      <alignment horizontal="center"/>
    </xf>
    <xf numFmtId="0" fontId="10" fillId="0" borderId="1" xfId="6" applyFont="1" applyFill="1" applyBorder="1" applyAlignment="1">
      <alignment horizontal="center" vertical="center" textRotation="90" wrapText="1"/>
    </xf>
    <xf numFmtId="49" fontId="10" fillId="0" borderId="1" xfId="6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 shrinkToFit="1"/>
    </xf>
    <xf numFmtId="0" fontId="0" fillId="2" borderId="1" xfId="0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5" fontId="1" fillId="6" borderId="1" xfId="0" applyNumberFormat="1" applyFont="1" applyFill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horizontal="left" vertical="center" wrapText="1"/>
    </xf>
    <xf numFmtId="165" fontId="12" fillId="5" borderId="1" xfId="0" applyNumberFormat="1" applyFont="1" applyFill="1" applyBorder="1" applyAlignment="1">
      <alignment horizontal="center" vertical="center" wrapText="1"/>
    </xf>
    <xf numFmtId="164" fontId="10" fillId="0" borderId="1" xfId="6" applyNumberFormat="1" applyFont="1" applyFill="1" applyBorder="1" applyAlignment="1">
      <alignment horizontal="center" vertical="center"/>
    </xf>
    <xf numFmtId="0" fontId="10" fillId="0" borderId="1" xfId="6" applyNumberFormat="1" applyFont="1" applyFill="1" applyBorder="1" applyAlignment="1">
      <alignment horizontal="center" vertical="center"/>
    </xf>
    <xf numFmtId="1" fontId="10" fillId="0" borderId="1" xfId="6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0" xfId="7" applyFont="1" applyAlignment="1">
      <alignment horizontal="center"/>
    </xf>
    <xf numFmtId="0" fontId="5" fillId="0" borderId="0" xfId="7" applyFont="1" applyAlignment="1">
      <alignment horizontal="center" vertical="top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1" fontId="5" fillId="0" borderId="1" xfId="6" applyNumberFormat="1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2" fontId="10" fillId="0" borderId="1" xfId="6" applyNumberFormat="1" applyFont="1" applyFill="1" applyBorder="1" applyAlignment="1">
      <alignment horizontal="center" vertical="center"/>
    </xf>
    <xf numFmtId="164" fontId="5" fillId="0" borderId="1" xfId="6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164" fontId="10" fillId="7" borderId="1" xfId="6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5" applyFont="1" applyFill="1" applyBorder="1" applyAlignment="1">
      <alignment horizontal="center"/>
    </xf>
    <xf numFmtId="0" fontId="4" fillId="0" borderId="0" xfId="7" applyFont="1" applyAlignment="1">
      <alignment horizontal="center"/>
    </xf>
    <xf numFmtId="0" fontId="11" fillId="0" borderId="0" xfId="7" applyFont="1" applyAlignment="1">
      <alignment horizontal="center" vertical="center"/>
    </xf>
    <xf numFmtId="0" fontId="5" fillId="0" borderId="0" xfId="7" applyFont="1" applyAlignment="1">
      <alignment horizontal="center" vertical="top"/>
    </xf>
    <xf numFmtId="0" fontId="6" fillId="0" borderId="6" xfId="8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7" applyFont="1" applyFill="1"/>
    <xf numFmtId="0" fontId="9" fillId="0" borderId="0" xfId="7" applyFont="1" applyFill="1"/>
    <xf numFmtId="0" fontId="1" fillId="0" borderId="0" xfId="0" applyFont="1" applyFill="1" applyAlignment="1">
      <alignment horizontal="left" vertical="center" wrapText="1"/>
    </xf>
    <xf numFmtId="0" fontId="10" fillId="0" borderId="3" xfId="6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0" fillId="0" borderId="5" xfId="6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top" wrapText="1"/>
    </xf>
    <xf numFmtId="164" fontId="5" fillId="7" borderId="1" xfId="6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164" fontId="0" fillId="0" borderId="0" xfId="0" applyNumberFormat="1"/>
  </cellXfs>
  <cellStyles count="9">
    <cellStyle name="Обычный" xfId="0" builtinId="0"/>
    <cellStyle name="Обычный 10" xfId="1"/>
    <cellStyle name="Обычный 110" xfId="2"/>
    <cellStyle name="Обычный 3" xfId="3"/>
    <cellStyle name="Обычный 3 2" xfId="4"/>
    <cellStyle name="Обычный 4" xfId="5"/>
    <cellStyle name="Обычный 5" xfId="6"/>
    <cellStyle name="Обычный 7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0"/>
  <sheetViews>
    <sheetView tabSelected="1" topLeftCell="D1" zoomScale="75" workbookViewId="0">
      <selection activeCell="A70" sqref="A70:XFD70"/>
    </sheetView>
  </sheetViews>
  <sheetFormatPr defaultRowHeight="15.75" x14ac:dyDescent="0.25"/>
  <cols>
    <col min="1" max="1" width="13.42578125" style="1" customWidth="1"/>
    <col min="2" max="2" width="53.5703125" style="1" customWidth="1"/>
    <col min="3" max="3" width="2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6" width="6.85546875" style="1" customWidth="1"/>
    <col min="17" max="17" width="7.42578125" style="1" customWidth="1"/>
    <col min="18" max="18" width="20.5703125" style="1" customWidth="1"/>
    <col min="19" max="19" width="7.28515625" style="1" customWidth="1"/>
    <col min="20" max="21" width="6.85546875" style="1" customWidth="1"/>
    <col min="22" max="22" width="7.28515625" style="1" customWidth="1"/>
    <col min="23" max="23" width="6.85546875" style="1" customWidth="1"/>
    <col min="24" max="24" width="8" style="1" customWidth="1"/>
    <col min="25" max="25" width="20.5703125" style="1" customWidth="1"/>
    <col min="26" max="26" width="7.5703125" style="1" customWidth="1"/>
    <col min="27" max="30" width="6.85546875" style="1" customWidth="1"/>
    <col min="31" max="31" width="7.85546875" style="1" customWidth="1"/>
    <col min="32" max="32" width="20.5703125" style="1" customWidth="1"/>
    <col min="33" max="33" width="7.5703125" style="1" customWidth="1"/>
    <col min="34" max="35" width="6.85546875" style="1" customWidth="1"/>
    <col min="36" max="36" width="7.5703125" style="1" customWidth="1"/>
    <col min="37" max="37" width="6.85546875" style="1" customWidth="1"/>
    <col min="38" max="38" width="7.85546875" style="1" customWidth="1"/>
  </cols>
  <sheetData>
    <row r="1" spans="1:38" ht="18.75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AD1" s="27"/>
      <c r="AE1" s="27"/>
      <c r="AF1" s="27"/>
      <c r="AG1" s="27"/>
      <c r="AH1" s="27"/>
      <c r="AI1" s="27"/>
      <c r="AJ1" s="27"/>
      <c r="AK1" s="27"/>
      <c r="AL1" s="28" t="s">
        <v>149</v>
      </c>
    </row>
    <row r="2" spans="1:38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AD2" s="27"/>
      <c r="AE2" s="27"/>
      <c r="AF2" s="27"/>
      <c r="AG2" s="27"/>
      <c r="AH2" s="27"/>
      <c r="AI2" s="27"/>
      <c r="AJ2" s="27"/>
      <c r="AK2" s="27"/>
      <c r="AL2" s="29" t="s">
        <v>150</v>
      </c>
    </row>
    <row r="3" spans="1:38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AD3" s="27"/>
      <c r="AE3" s="27"/>
      <c r="AF3" s="27"/>
      <c r="AG3" s="27"/>
      <c r="AH3" s="27"/>
      <c r="AI3" s="27"/>
      <c r="AJ3" s="27"/>
      <c r="AK3" s="27"/>
      <c r="AL3" s="29" t="s">
        <v>151</v>
      </c>
    </row>
    <row r="4" spans="1:38" ht="18.75" x14ac:dyDescent="0.3">
      <c r="A4" s="45" t="s">
        <v>152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</row>
    <row r="5" spans="1:38" ht="18.75" x14ac:dyDescent="0.3">
      <c r="A5" s="46" t="s">
        <v>161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</row>
    <row r="6" spans="1:38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ht="18.75" x14ac:dyDescent="0.2">
      <c r="A7" s="47" t="s">
        <v>155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</row>
    <row r="8" spans="1:38" x14ac:dyDescent="0.2">
      <c r="A8" s="48" t="s">
        <v>153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</row>
    <row r="9" spans="1:38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</row>
    <row r="10" spans="1:38" x14ac:dyDescent="0.25">
      <c r="A10" s="43" t="s">
        <v>185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</row>
    <row r="11" spans="1:38" ht="18.75" x14ac:dyDescent="0.3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</row>
    <row r="12" spans="1:38" ht="18.75" x14ac:dyDescent="0.3">
      <c r="A12" s="61" t="s">
        <v>186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</row>
    <row r="13" spans="1:38" x14ac:dyDescent="0.2">
      <c r="A13" s="44" t="s">
        <v>154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</row>
    <row r="14" spans="1:38" x14ac:dyDescent="0.25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</row>
    <row r="15" spans="1:38" x14ac:dyDescent="0.2">
      <c r="A15" s="56" t="s">
        <v>92</v>
      </c>
      <c r="B15" s="50" t="s">
        <v>95</v>
      </c>
      <c r="C15" s="50" t="s">
        <v>96</v>
      </c>
      <c r="D15" s="51" t="s">
        <v>100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</row>
    <row r="16" spans="1:38" x14ac:dyDescent="0.2">
      <c r="A16" s="57"/>
      <c r="B16" s="50"/>
      <c r="C16" s="50"/>
      <c r="D16" s="51" t="s">
        <v>101</v>
      </c>
      <c r="E16" s="51"/>
      <c r="F16" s="51"/>
      <c r="G16" s="51"/>
      <c r="H16" s="51"/>
      <c r="I16" s="51"/>
      <c r="J16" s="51"/>
      <c r="K16" s="51" t="s">
        <v>102</v>
      </c>
      <c r="L16" s="51"/>
      <c r="M16" s="51"/>
      <c r="N16" s="51"/>
      <c r="O16" s="51"/>
      <c r="P16" s="51"/>
      <c r="Q16" s="51"/>
      <c r="R16" s="51" t="s">
        <v>103</v>
      </c>
      <c r="S16" s="51"/>
      <c r="T16" s="51"/>
      <c r="U16" s="51"/>
      <c r="V16" s="51"/>
      <c r="W16" s="51"/>
      <c r="X16" s="51"/>
      <c r="Y16" s="51" t="s">
        <v>104</v>
      </c>
      <c r="Z16" s="51"/>
      <c r="AA16" s="51"/>
      <c r="AB16" s="51"/>
      <c r="AC16" s="51"/>
      <c r="AD16" s="51"/>
      <c r="AE16" s="51"/>
      <c r="AF16" s="50" t="s">
        <v>105</v>
      </c>
      <c r="AG16" s="50"/>
      <c r="AH16" s="50"/>
      <c r="AI16" s="50"/>
      <c r="AJ16" s="50"/>
      <c r="AK16" s="50"/>
      <c r="AL16" s="50"/>
    </row>
    <row r="17" spans="1:39" ht="31.5" x14ac:dyDescent="0.2">
      <c r="A17" s="57"/>
      <c r="B17" s="50"/>
      <c r="C17" s="50"/>
      <c r="D17" s="32" t="s">
        <v>97</v>
      </c>
      <c r="E17" s="51" t="s">
        <v>98</v>
      </c>
      <c r="F17" s="51"/>
      <c r="G17" s="51"/>
      <c r="H17" s="51"/>
      <c r="I17" s="51"/>
      <c r="J17" s="51"/>
      <c r="K17" s="32" t="s">
        <v>97</v>
      </c>
      <c r="L17" s="51" t="s">
        <v>98</v>
      </c>
      <c r="M17" s="51"/>
      <c r="N17" s="51"/>
      <c r="O17" s="51"/>
      <c r="P17" s="51"/>
      <c r="Q17" s="51"/>
      <c r="R17" s="32" t="s">
        <v>97</v>
      </c>
      <c r="S17" s="51" t="s">
        <v>98</v>
      </c>
      <c r="T17" s="51"/>
      <c r="U17" s="51"/>
      <c r="V17" s="51"/>
      <c r="W17" s="51"/>
      <c r="X17" s="51"/>
      <c r="Y17" s="32" t="s">
        <v>97</v>
      </c>
      <c r="Z17" s="51" t="s">
        <v>98</v>
      </c>
      <c r="AA17" s="51"/>
      <c r="AB17" s="51"/>
      <c r="AC17" s="51"/>
      <c r="AD17" s="51"/>
      <c r="AE17" s="51"/>
      <c r="AF17" s="32" t="s">
        <v>97</v>
      </c>
      <c r="AG17" s="51" t="s">
        <v>98</v>
      </c>
      <c r="AH17" s="51"/>
      <c r="AI17" s="51"/>
      <c r="AJ17" s="51"/>
      <c r="AK17" s="51"/>
      <c r="AL17" s="51"/>
    </row>
    <row r="18" spans="1:39" ht="64.5" x14ac:dyDescent="0.2">
      <c r="A18" s="58"/>
      <c r="B18" s="50"/>
      <c r="C18" s="50"/>
      <c r="D18" s="2" t="s">
        <v>99</v>
      </c>
      <c r="E18" s="2" t="s">
        <v>99</v>
      </c>
      <c r="F18" s="4" t="s">
        <v>106</v>
      </c>
      <c r="G18" s="4" t="s">
        <v>107</v>
      </c>
      <c r="H18" s="4" t="s">
        <v>108</v>
      </c>
      <c r="I18" s="4" t="s">
        <v>109</v>
      </c>
      <c r="J18" s="4" t="s">
        <v>110</v>
      </c>
      <c r="K18" s="2" t="s">
        <v>99</v>
      </c>
      <c r="L18" s="2" t="s">
        <v>99</v>
      </c>
      <c r="M18" s="4" t="s">
        <v>106</v>
      </c>
      <c r="N18" s="4" t="s">
        <v>107</v>
      </c>
      <c r="O18" s="4" t="s">
        <v>108</v>
      </c>
      <c r="P18" s="4" t="s">
        <v>109</v>
      </c>
      <c r="Q18" s="4" t="s">
        <v>110</v>
      </c>
      <c r="R18" s="2" t="s">
        <v>99</v>
      </c>
      <c r="S18" s="2" t="s">
        <v>99</v>
      </c>
      <c r="T18" s="4" t="s">
        <v>106</v>
      </c>
      <c r="U18" s="4" t="s">
        <v>107</v>
      </c>
      <c r="V18" s="4" t="s">
        <v>108</v>
      </c>
      <c r="W18" s="4" t="s">
        <v>109</v>
      </c>
      <c r="X18" s="4" t="s">
        <v>110</v>
      </c>
      <c r="Y18" s="2" t="s">
        <v>99</v>
      </c>
      <c r="Z18" s="2" t="s">
        <v>99</v>
      </c>
      <c r="AA18" s="4" t="s">
        <v>106</v>
      </c>
      <c r="AB18" s="4" t="s">
        <v>107</v>
      </c>
      <c r="AC18" s="4" t="s">
        <v>108</v>
      </c>
      <c r="AD18" s="4" t="s">
        <v>109</v>
      </c>
      <c r="AE18" s="4" t="s">
        <v>110</v>
      </c>
      <c r="AF18" s="2" t="s">
        <v>99</v>
      </c>
      <c r="AG18" s="2" t="s">
        <v>99</v>
      </c>
      <c r="AH18" s="4" t="s">
        <v>106</v>
      </c>
      <c r="AI18" s="4" t="s">
        <v>107</v>
      </c>
      <c r="AJ18" s="4" t="s">
        <v>108</v>
      </c>
      <c r="AK18" s="4" t="s">
        <v>109</v>
      </c>
      <c r="AL18" s="4" t="s">
        <v>110</v>
      </c>
    </row>
    <row r="19" spans="1:39" x14ac:dyDescent="0.2">
      <c r="A19" s="33">
        <v>1</v>
      </c>
      <c r="B19" s="33">
        <v>2</v>
      </c>
      <c r="C19" s="33">
        <v>3</v>
      </c>
      <c r="D19" s="5" t="s">
        <v>111</v>
      </c>
      <c r="E19" s="5" t="s">
        <v>112</v>
      </c>
      <c r="F19" s="5" t="s">
        <v>113</v>
      </c>
      <c r="G19" s="5" t="s">
        <v>114</v>
      </c>
      <c r="H19" s="5" t="s">
        <v>115</v>
      </c>
      <c r="I19" s="5" t="s">
        <v>116</v>
      </c>
      <c r="J19" s="5" t="s">
        <v>117</v>
      </c>
      <c r="K19" s="5" t="s">
        <v>118</v>
      </c>
      <c r="L19" s="5" t="s">
        <v>119</v>
      </c>
      <c r="M19" s="5" t="s">
        <v>120</v>
      </c>
      <c r="N19" s="5" t="s">
        <v>121</v>
      </c>
      <c r="O19" s="5" t="s">
        <v>122</v>
      </c>
      <c r="P19" s="5" t="s">
        <v>123</v>
      </c>
      <c r="Q19" s="5" t="s">
        <v>124</v>
      </c>
      <c r="R19" s="5" t="s">
        <v>125</v>
      </c>
      <c r="S19" s="5" t="s">
        <v>126</v>
      </c>
      <c r="T19" s="5" t="s">
        <v>127</v>
      </c>
      <c r="U19" s="5" t="s">
        <v>128</v>
      </c>
      <c r="V19" s="5" t="s">
        <v>129</v>
      </c>
      <c r="W19" s="5" t="s">
        <v>130</v>
      </c>
      <c r="X19" s="5" t="s">
        <v>131</v>
      </c>
      <c r="Y19" s="5" t="s">
        <v>132</v>
      </c>
      <c r="Z19" s="5" t="s">
        <v>133</v>
      </c>
      <c r="AA19" s="5" t="s">
        <v>134</v>
      </c>
      <c r="AB19" s="5" t="s">
        <v>135</v>
      </c>
      <c r="AC19" s="5" t="s">
        <v>136</v>
      </c>
      <c r="AD19" s="5" t="s">
        <v>137</v>
      </c>
      <c r="AE19" s="5" t="s">
        <v>138</v>
      </c>
      <c r="AF19" s="5" t="s">
        <v>139</v>
      </c>
      <c r="AG19" s="5" t="s">
        <v>140</v>
      </c>
      <c r="AH19" s="5" t="s">
        <v>141</v>
      </c>
      <c r="AI19" s="5" t="s">
        <v>142</v>
      </c>
      <c r="AJ19" s="5" t="s">
        <v>143</v>
      </c>
      <c r="AK19" s="5" t="s">
        <v>144</v>
      </c>
      <c r="AL19" s="5" t="s">
        <v>145</v>
      </c>
    </row>
    <row r="20" spans="1:39" ht="37.5" x14ac:dyDescent="0.2">
      <c r="A20" s="6" t="s">
        <v>18</v>
      </c>
      <c r="B20" s="7" t="s">
        <v>19</v>
      </c>
      <c r="C20" s="8" t="s">
        <v>20</v>
      </c>
      <c r="D20" s="24" t="s">
        <v>51</v>
      </c>
      <c r="E20" s="26">
        <f>E21+E38+E65+E68+E72+E73</f>
        <v>0</v>
      </c>
      <c r="F20" s="26">
        <f>F21+F38+F65+F68+F72+F73</f>
        <v>0</v>
      </c>
      <c r="G20" s="26">
        <f>G21+G38+G65+G68+G72+G73</f>
        <v>0</v>
      </c>
      <c r="H20" s="26">
        <f>H21+H38+H65+H68+H72+H73</f>
        <v>0</v>
      </c>
      <c r="I20" s="26">
        <f>I21+I38+I65+I68+I72+I73</f>
        <v>0</v>
      </c>
      <c r="J20" s="26">
        <f>J21+J38+J65+J68+J72+J73</f>
        <v>0</v>
      </c>
      <c r="K20" s="24" t="s">
        <v>51</v>
      </c>
      <c r="L20" s="24">
        <f>L21+L38+L65+L68+L72+L73</f>
        <v>2.7913000000000001</v>
      </c>
      <c r="M20" s="26">
        <f>M21+M38+M65+M68+M72+M73</f>
        <v>0</v>
      </c>
      <c r="N20" s="26">
        <f>N21+N38+N65+N68+N72+N73</f>
        <v>0</v>
      </c>
      <c r="O20" s="26">
        <f>O21+O38+O65+O68+O72+O73</f>
        <v>0</v>
      </c>
      <c r="P20" s="26">
        <f>P21+P38+P65+P68+P72+P73</f>
        <v>0</v>
      </c>
      <c r="Q20" s="26">
        <f>Q21+Q38+Q65+Q68+Q72+Q73</f>
        <v>8</v>
      </c>
      <c r="R20" s="24" t="s">
        <v>51</v>
      </c>
      <c r="S20" s="24">
        <f>S21+S38+S65+S68+S72+S73</f>
        <v>9.9277708333333337</v>
      </c>
      <c r="T20" s="24">
        <f>T21+T38+T65+T68+T72+T73</f>
        <v>0</v>
      </c>
      <c r="U20" s="26">
        <f>U21+U38+U65+U68+U72+U73</f>
        <v>0</v>
      </c>
      <c r="V20" s="24">
        <f>V21+V38+V65+V68+V72+V73</f>
        <v>3.915</v>
      </c>
      <c r="W20" s="26">
        <f>W21+W38+W65+W68+W72+W73</f>
        <v>0</v>
      </c>
      <c r="X20" s="26">
        <f>X21+X38+X65+X68+X72+X73</f>
        <v>0</v>
      </c>
      <c r="Y20" s="24" t="s">
        <v>51</v>
      </c>
      <c r="Z20" s="24">
        <f>Z21+Z38+Z65+Z68+Z72+Z73</f>
        <v>9.2207072142655324</v>
      </c>
      <c r="AA20" s="24">
        <f>AA21+AA38+AA65+AA68+AA72+AA73</f>
        <v>0.25</v>
      </c>
      <c r="AB20" s="26">
        <f>AB21+AB38+AB65+AB68+AB72+AB73</f>
        <v>0</v>
      </c>
      <c r="AC20" s="24">
        <f>AC21+AC38+AC65+AC68+AC72+AC73</f>
        <v>2.452</v>
      </c>
      <c r="AD20" s="26">
        <f>AD21+AD38+AD65+AD68+AD72+AD73</f>
        <v>0</v>
      </c>
      <c r="AE20" s="26">
        <f>AE21+AE38+AE65+AE68+AE72+AE73</f>
        <v>2</v>
      </c>
      <c r="AF20" s="24" t="s">
        <v>51</v>
      </c>
      <c r="AG20" s="24">
        <f>AG21+AG38+AG65+AG68+AG72+AG73</f>
        <v>21.939778047598868</v>
      </c>
      <c r="AH20" s="24">
        <f>AH21+AH38+AH65+AH68+AH72+AH73</f>
        <v>0.25</v>
      </c>
      <c r="AI20" s="26">
        <f>AI21+AI38+AI65+AI68+AI72+AI73</f>
        <v>0</v>
      </c>
      <c r="AJ20" s="24">
        <f>AJ21+AJ38+AJ65+AJ68+AJ72+AJ73</f>
        <v>6.367</v>
      </c>
      <c r="AK20" s="26">
        <f>AK21+AK38+AK65+AK68+AK72+AK73</f>
        <v>0</v>
      </c>
      <c r="AL20" s="26">
        <f>AL21+AL38+AL65+AL68+AL72+AL73</f>
        <v>10</v>
      </c>
      <c r="AM20" s="62"/>
    </row>
    <row r="21" spans="1:39" ht="31.5" x14ac:dyDescent="0.2">
      <c r="A21" s="19" t="s">
        <v>0</v>
      </c>
      <c r="B21" s="20" t="s">
        <v>21</v>
      </c>
      <c r="C21" s="21" t="s">
        <v>20</v>
      </c>
      <c r="D21" s="24" t="s">
        <v>51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4" t="s">
        <v>51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4" t="s">
        <v>51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4" t="s">
        <v>51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4" t="s">
        <v>51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6">
        <v>0</v>
      </c>
    </row>
    <row r="22" spans="1:39" ht="47.25" hidden="1" x14ac:dyDescent="0.2">
      <c r="A22" s="19" t="s">
        <v>1</v>
      </c>
      <c r="B22" s="20" t="s">
        <v>22</v>
      </c>
      <c r="C22" s="21" t="s">
        <v>20</v>
      </c>
      <c r="D22" s="24"/>
      <c r="E22" s="26"/>
      <c r="F22" s="26"/>
      <c r="G22" s="26"/>
      <c r="H22" s="26"/>
      <c r="I22" s="26"/>
      <c r="J22" s="26"/>
      <c r="K22" s="24"/>
      <c r="L22" s="26"/>
      <c r="M22" s="26"/>
      <c r="N22" s="26"/>
      <c r="O22" s="26"/>
      <c r="P22" s="26"/>
      <c r="Q22" s="26"/>
      <c r="R22" s="24"/>
      <c r="S22" s="26"/>
      <c r="T22" s="26"/>
      <c r="U22" s="26"/>
      <c r="V22" s="26"/>
      <c r="W22" s="26"/>
      <c r="X22" s="26"/>
      <c r="Y22" s="24"/>
      <c r="Z22" s="26"/>
      <c r="AA22" s="26"/>
      <c r="AB22" s="26"/>
      <c r="AC22" s="26"/>
      <c r="AD22" s="26"/>
      <c r="AE22" s="26"/>
      <c r="AF22" s="24"/>
      <c r="AG22" s="24"/>
      <c r="AH22" s="24"/>
      <c r="AI22" s="24"/>
      <c r="AJ22" s="24"/>
      <c r="AK22" s="24"/>
      <c r="AL22" s="26"/>
    </row>
    <row r="23" spans="1:39" ht="63" hidden="1" x14ac:dyDescent="0.2">
      <c r="A23" s="19" t="s">
        <v>2</v>
      </c>
      <c r="B23" s="20" t="s">
        <v>23</v>
      </c>
      <c r="C23" s="21" t="s">
        <v>20</v>
      </c>
      <c r="D23" s="24"/>
      <c r="E23" s="26"/>
      <c r="F23" s="26"/>
      <c r="G23" s="26"/>
      <c r="H23" s="26"/>
      <c r="I23" s="26"/>
      <c r="J23" s="26"/>
      <c r="K23" s="24"/>
      <c r="L23" s="26"/>
      <c r="M23" s="26"/>
      <c r="N23" s="26"/>
      <c r="O23" s="26"/>
      <c r="P23" s="26"/>
      <c r="Q23" s="26"/>
      <c r="R23" s="24"/>
      <c r="S23" s="26"/>
      <c r="T23" s="26"/>
      <c r="U23" s="26"/>
      <c r="V23" s="26"/>
      <c r="W23" s="26"/>
      <c r="X23" s="26"/>
      <c r="Y23" s="24"/>
      <c r="Z23" s="26"/>
      <c r="AA23" s="26"/>
      <c r="AB23" s="26"/>
      <c r="AC23" s="26"/>
      <c r="AD23" s="26"/>
      <c r="AE23" s="26"/>
      <c r="AF23" s="24"/>
      <c r="AG23" s="24"/>
      <c r="AH23" s="24"/>
      <c r="AI23" s="24"/>
      <c r="AJ23" s="24"/>
      <c r="AK23" s="24"/>
      <c r="AL23" s="26"/>
    </row>
    <row r="24" spans="1:39" ht="63" hidden="1" x14ac:dyDescent="0.2">
      <c r="A24" s="16" t="s">
        <v>2</v>
      </c>
      <c r="B24" s="22" t="s">
        <v>24</v>
      </c>
      <c r="C24" s="23" t="s">
        <v>20</v>
      </c>
      <c r="D24" s="24"/>
      <c r="E24" s="26"/>
      <c r="F24" s="26"/>
      <c r="G24" s="26"/>
      <c r="H24" s="26"/>
      <c r="I24" s="26"/>
      <c r="J24" s="26"/>
      <c r="K24" s="24"/>
      <c r="L24" s="26"/>
      <c r="M24" s="26"/>
      <c r="N24" s="26"/>
      <c r="O24" s="26"/>
      <c r="P24" s="26"/>
      <c r="Q24" s="26"/>
      <c r="R24" s="24"/>
      <c r="S24" s="26"/>
      <c r="T24" s="26"/>
      <c r="U24" s="26"/>
      <c r="V24" s="26"/>
      <c r="W24" s="26"/>
      <c r="X24" s="26"/>
      <c r="Y24" s="24"/>
      <c r="Z24" s="26"/>
      <c r="AA24" s="26"/>
      <c r="AB24" s="26"/>
      <c r="AC24" s="26"/>
      <c r="AD24" s="26"/>
      <c r="AE24" s="26"/>
      <c r="AF24" s="24"/>
      <c r="AG24" s="24"/>
      <c r="AH24" s="24"/>
      <c r="AI24" s="24"/>
      <c r="AJ24" s="24"/>
      <c r="AK24" s="24"/>
      <c r="AL24" s="26"/>
    </row>
    <row r="25" spans="1:39" ht="0.75" hidden="1" customHeight="1" x14ac:dyDescent="0.2">
      <c r="A25" s="19" t="s">
        <v>3</v>
      </c>
      <c r="B25" s="20" t="s">
        <v>25</v>
      </c>
      <c r="C25" s="21" t="s">
        <v>20</v>
      </c>
      <c r="D25" s="24"/>
      <c r="E25" s="26"/>
      <c r="F25" s="26"/>
      <c r="G25" s="26"/>
      <c r="H25" s="26"/>
      <c r="I25" s="26"/>
      <c r="J25" s="26"/>
      <c r="K25" s="24"/>
      <c r="L25" s="26"/>
      <c r="M25" s="26"/>
      <c r="N25" s="26"/>
      <c r="O25" s="26"/>
      <c r="P25" s="26"/>
      <c r="Q25" s="26"/>
      <c r="R25" s="24"/>
      <c r="S25" s="26"/>
      <c r="T25" s="26"/>
      <c r="U25" s="26"/>
      <c r="V25" s="26"/>
      <c r="W25" s="26"/>
      <c r="X25" s="26"/>
      <c r="Y25" s="24"/>
      <c r="Z25" s="26"/>
      <c r="AA25" s="26"/>
      <c r="AB25" s="26"/>
      <c r="AC25" s="26"/>
      <c r="AD25" s="26"/>
      <c r="AE25" s="26"/>
      <c r="AF25" s="24"/>
      <c r="AG25" s="24"/>
      <c r="AH25" s="24"/>
      <c r="AI25" s="24"/>
      <c r="AJ25" s="24"/>
      <c r="AK25" s="24"/>
      <c r="AL25" s="26"/>
    </row>
    <row r="26" spans="1:39" ht="94.5" hidden="1" x14ac:dyDescent="0.2">
      <c r="A26" s="16" t="s">
        <v>3</v>
      </c>
      <c r="B26" s="22" t="s">
        <v>26</v>
      </c>
      <c r="C26" s="23" t="s">
        <v>20</v>
      </c>
      <c r="D26" s="24"/>
      <c r="E26" s="26"/>
      <c r="F26" s="26"/>
      <c r="G26" s="26"/>
      <c r="H26" s="26"/>
      <c r="I26" s="26"/>
      <c r="J26" s="26"/>
      <c r="K26" s="24"/>
      <c r="L26" s="26"/>
      <c r="M26" s="26"/>
      <c r="N26" s="26"/>
      <c r="O26" s="26"/>
      <c r="P26" s="26"/>
      <c r="Q26" s="26"/>
      <c r="R26" s="24"/>
      <c r="S26" s="26"/>
      <c r="T26" s="26"/>
      <c r="U26" s="26"/>
      <c r="V26" s="26"/>
      <c r="W26" s="26"/>
      <c r="X26" s="26"/>
      <c r="Y26" s="24"/>
      <c r="Z26" s="26"/>
      <c r="AA26" s="26"/>
      <c r="AB26" s="26"/>
      <c r="AC26" s="26"/>
      <c r="AD26" s="26"/>
      <c r="AE26" s="26"/>
      <c r="AF26" s="24"/>
      <c r="AG26" s="24"/>
      <c r="AH26" s="24"/>
      <c r="AI26" s="24"/>
      <c r="AJ26" s="24"/>
      <c r="AK26" s="24"/>
      <c r="AL26" s="26"/>
    </row>
    <row r="27" spans="1:39" ht="47.25" hidden="1" x14ac:dyDescent="0.2">
      <c r="A27" s="19" t="s">
        <v>27</v>
      </c>
      <c r="B27" s="20" t="s">
        <v>28</v>
      </c>
      <c r="C27" s="21" t="s">
        <v>20</v>
      </c>
      <c r="D27" s="24"/>
      <c r="E27" s="26"/>
      <c r="F27" s="26"/>
      <c r="G27" s="26"/>
      <c r="H27" s="26"/>
      <c r="I27" s="26"/>
      <c r="J27" s="26"/>
      <c r="K27" s="24"/>
      <c r="L27" s="26"/>
      <c r="M27" s="26"/>
      <c r="N27" s="26"/>
      <c r="O27" s="26"/>
      <c r="P27" s="26"/>
      <c r="Q27" s="26"/>
      <c r="R27" s="24"/>
      <c r="S27" s="26"/>
      <c r="T27" s="26"/>
      <c r="U27" s="26"/>
      <c r="V27" s="26"/>
      <c r="W27" s="26"/>
      <c r="X27" s="26"/>
      <c r="Y27" s="24"/>
      <c r="Z27" s="26"/>
      <c r="AA27" s="26"/>
      <c r="AB27" s="26"/>
      <c r="AC27" s="26"/>
      <c r="AD27" s="26"/>
      <c r="AE27" s="26"/>
      <c r="AF27" s="24"/>
      <c r="AG27" s="24"/>
      <c r="AH27" s="24"/>
      <c r="AI27" s="24"/>
      <c r="AJ27" s="24"/>
      <c r="AK27" s="24"/>
      <c r="AL27" s="26"/>
    </row>
    <row r="28" spans="1:39" ht="15.75" hidden="1" customHeight="1" x14ac:dyDescent="0.2">
      <c r="A28" s="19" t="s">
        <v>4</v>
      </c>
      <c r="B28" s="20" t="s">
        <v>29</v>
      </c>
      <c r="C28" s="21" t="s">
        <v>20</v>
      </c>
      <c r="D28" s="24"/>
      <c r="E28" s="26"/>
      <c r="F28" s="26"/>
      <c r="G28" s="26"/>
      <c r="H28" s="26"/>
      <c r="I28" s="26"/>
      <c r="J28" s="26"/>
      <c r="K28" s="24"/>
      <c r="L28" s="26"/>
      <c r="M28" s="26"/>
      <c r="N28" s="26"/>
      <c r="O28" s="26"/>
      <c r="P28" s="26"/>
      <c r="Q28" s="26"/>
      <c r="R28" s="24"/>
      <c r="S28" s="26"/>
      <c r="T28" s="26"/>
      <c r="U28" s="26"/>
      <c r="V28" s="26"/>
      <c r="W28" s="26"/>
      <c r="X28" s="26"/>
      <c r="Y28" s="24"/>
      <c r="Z28" s="26"/>
      <c r="AA28" s="26"/>
      <c r="AB28" s="26"/>
      <c r="AC28" s="26"/>
      <c r="AD28" s="26"/>
      <c r="AE28" s="26"/>
      <c r="AF28" s="24"/>
      <c r="AG28" s="24"/>
      <c r="AH28" s="24"/>
      <c r="AI28" s="24"/>
      <c r="AJ28" s="24"/>
      <c r="AK28" s="24"/>
      <c r="AL28" s="26"/>
    </row>
    <row r="29" spans="1:39" ht="0.75" hidden="1" customHeight="1" x14ac:dyDescent="0.2">
      <c r="A29" s="19" t="s">
        <v>30</v>
      </c>
      <c r="B29" s="20" t="s">
        <v>31</v>
      </c>
      <c r="C29" s="21" t="s">
        <v>20</v>
      </c>
      <c r="D29" s="24"/>
      <c r="E29" s="26"/>
      <c r="F29" s="26"/>
      <c r="G29" s="26"/>
      <c r="H29" s="26"/>
      <c r="I29" s="26"/>
      <c r="J29" s="26"/>
      <c r="K29" s="24"/>
      <c r="L29" s="26"/>
      <c r="M29" s="26"/>
      <c r="N29" s="26"/>
      <c r="O29" s="26"/>
      <c r="P29" s="26"/>
      <c r="Q29" s="26"/>
      <c r="R29" s="24"/>
      <c r="S29" s="26"/>
      <c r="T29" s="26"/>
      <c r="U29" s="26"/>
      <c r="V29" s="26"/>
      <c r="W29" s="26"/>
      <c r="X29" s="26"/>
      <c r="Y29" s="24"/>
      <c r="Z29" s="26"/>
      <c r="AA29" s="26"/>
      <c r="AB29" s="26"/>
      <c r="AC29" s="26"/>
      <c r="AD29" s="26"/>
      <c r="AE29" s="26"/>
      <c r="AF29" s="24"/>
      <c r="AG29" s="24"/>
      <c r="AH29" s="24"/>
      <c r="AI29" s="24"/>
      <c r="AJ29" s="24"/>
      <c r="AK29" s="24"/>
      <c r="AL29" s="26"/>
    </row>
    <row r="30" spans="1:39" ht="47.25" hidden="1" x14ac:dyDescent="0.2">
      <c r="A30" s="19" t="s">
        <v>32</v>
      </c>
      <c r="B30" s="20" t="s">
        <v>33</v>
      </c>
      <c r="C30" s="21" t="s">
        <v>20</v>
      </c>
      <c r="D30" s="24"/>
      <c r="E30" s="26"/>
      <c r="F30" s="26"/>
      <c r="G30" s="26"/>
      <c r="H30" s="26"/>
      <c r="I30" s="26"/>
      <c r="J30" s="26"/>
      <c r="K30" s="24"/>
      <c r="L30" s="26"/>
      <c r="M30" s="26"/>
      <c r="N30" s="26"/>
      <c r="O30" s="26"/>
      <c r="P30" s="26"/>
      <c r="Q30" s="26"/>
      <c r="R30" s="24"/>
      <c r="S30" s="26"/>
      <c r="T30" s="26"/>
      <c r="U30" s="26"/>
      <c r="V30" s="26"/>
      <c r="W30" s="26"/>
      <c r="X30" s="26"/>
      <c r="Y30" s="24"/>
      <c r="Z30" s="26"/>
      <c r="AA30" s="26"/>
      <c r="AB30" s="26"/>
      <c r="AC30" s="26"/>
      <c r="AD30" s="26"/>
      <c r="AE30" s="26"/>
      <c r="AF30" s="24"/>
      <c r="AG30" s="24"/>
      <c r="AH30" s="24"/>
      <c r="AI30" s="24"/>
      <c r="AJ30" s="24"/>
      <c r="AK30" s="24"/>
      <c r="AL30" s="26"/>
    </row>
    <row r="31" spans="1:39" ht="46.5" hidden="1" customHeight="1" x14ac:dyDescent="0.2">
      <c r="A31" s="19" t="s">
        <v>5</v>
      </c>
      <c r="B31" s="20" t="s">
        <v>34</v>
      </c>
      <c r="C31" s="21" t="s">
        <v>20</v>
      </c>
      <c r="D31" s="24"/>
      <c r="E31" s="26"/>
      <c r="F31" s="26"/>
      <c r="G31" s="26"/>
      <c r="H31" s="26"/>
      <c r="I31" s="26"/>
      <c r="J31" s="26"/>
      <c r="K31" s="24"/>
      <c r="L31" s="26"/>
      <c r="M31" s="26"/>
      <c r="N31" s="26"/>
      <c r="O31" s="26"/>
      <c r="P31" s="26"/>
      <c r="Q31" s="26"/>
      <c r="R31" s="24"/>
      <c r="S31" s="26"/>
      <c r="T31" s="26"/>
      <c r="U31" s="26"/>
      <c r="V31" s="26"/>
      <c r="W31" s="26"/>
      <c r="X31" s="26"/>
      <c r="Y31" s="24"/>
      <c r="Z31" s="26"/>
      <c r="AA31" s="26"/>
      <c r="AB31" s="26"/>
      <c r="AC31" s="26"/>
      <c r="AD31" s="26"/>
      <c r="AE31" s="26"/>
      <c r="AF31" s="24"/>
      <c r="AG31" s="24"/>
      <c r="AH31" s="24"/>
      <c r="AI31" s="24"/>
      <c r="AJ31" s="24"/>
      <c r="AK31" s="24"/>
      <c r="AL31" s="26"/>
    </row>
    <row r="32" spans="1:39" ht="94.5" hidden="1" x14ac:dyDescent="0.2">
      <c r="A32" s="19" t="s">
        <v>6</v>
      </c>
      <c r="B32" s="20" t="s">
        <v>35</v>
      </c>
      <c r="C32" s="21" t="s">
        <v>20</v>
      </c>
      <c r="D32" s="24"/>
      <c r="E32" s="26"/>
      <c r="F32" s="26"/>
      <c r="G32" s="26"/>
      <c r="H32" s="26"/>
      <c r="I32" s="26"/>
      <c r="J32" s="26"/>
      <c r="K32" s="24"/>
      <c r="L32" s="26"/>
      <c r="M32" s="26"/>
      <c r="N32" s="26"/>
      <c r="O32" s="26"/>
      <c r="P32" s="26"/>
      <c r="Q32" s="26"/>
      <c r="R32" s="24"/>
      <c r="S32" s="26"/>
      <c r="T32" s="26"/>
      <c r="U32" s="26"/>
      <c r="V32" s="26"/>
      <c r="W32" s="26"/>
      <c r="X32" s="26"/>
      <c r="Y32" s="24"/>
      <c r="Z32" s="26"/>
      <c r="AA32" s="26"/>
      <c r="AB32" s="26"/>
      <c r="AC32" s="26"/>
      <c r="AD32" s="26"/>
      <c r="AE32" s="26"/>
      <c r="AF32" s="24"/>
      <c r="AG32" s="24"/>
      <c r="AH32" s="24"/>
      <c r="AI32" s="24"/>
      <c r="AJ32" s="24"/>
      <c r="AK32" s="24"/>
      <c r="AL32" s="26"/>
    </row>
    <row r="33" spans="1:38" ht="78.75" hidden="1" x14ac:dyDescent="0.2">
      <c r="A33" s="19" t="s">
        <v>7</v>
      </c>
      <c r="B33" s="20" t="s">
        <v>36</v>
      </c>
      <c r="C33" s="21" t="s">
        <v>20</v>
      </c>
      <c r="D33" s="24"/>
      <c r="E33" s="26"/>
      <c r="F33" s="26"/>
      <c r="G33" s="26"/>
      <c r="H33" s="26"/>
      <c r="I33" s="26"/>
      <c r="J33" s="26"/>
      <c r="K33" s="24"/>
      <c r="L33" s="26"/>
      <c r="M33" s="26"/>
      <c r="N33" s="26"/>
      <c r="O33" s="26"/>
      <c r="P33" s="26"/>
      <c r="Q33" s="26"/>
      <c r="R33" s="24"/>
      <c r="S33" s="26"/>
      <c r="T33" s="26"/>
      <c r="U33" s="26"/>
      <c r="V33" s="26"/>
      <c r="W33" s="26"/>
      <c r="X33" s="26"/>
      <c r="Y33" s="24"/>
      <c r="Z33" s="26"/>
      <c r="AA33" s="26"/>
      <c r="AB33" s="26"/>
      <c r="AC33" s="26"/>
      <c r="AD33" s="26"/>
      <c r="AE33" s="26"/>
      <c r="AF33" s="24"/>
      <c r="AG33" s="24"/>
      <c r="AH33" s="24"/>
      <c r="AI33" s="24"/>
      <c r="AJ33" s="24"/>
      <c r="AK33" s="24"/>
      <c r="AL33" s="26"/>
    </row>
    <row r="34" spans="1:38" ht="94.5" hidden="1" x14ac:dyDescent="0.2">
      <c r="A34" s="19" t="s">
        <v>37</v>
      </c>
      <c r="B34" s="20" t="s">
        <v>38</v>
      </c>
      <c r="C34" s="21" t="s">
        <v>20</v>
      </c>
      <c r="D34" s="24"/>
      <c r="E34" s="26"/>
      <c r="F34" s="26"/>
      <c r="G34" s="26"/>
      <c r="H34" s="26"/>
      <c r="I34" s="26"/>
      <c r="J34" s="26"/>
      <c r="K34" s="24"/>
      <c r="L34" s="26"/>
      <c r="M34" s="26"/>
      <c r="N34" s="26"/>
      <c r="O34" s="26"/>
      <c r="P34" s="26"/>
      <c r="Q34" s="26"/>
      <c r="R34" s="24"/>
      <c r="S34" s="26"/>
      <c r="T34" s="26"/>
      <c r="U34" s="26"/>
      <c r="V34" s="26"/>
      <c r="W34" s="26"/>
      <c r="X34" s="26"/>
      <c r="Y34" s="24"/>
      <c r="Z34" s="26"/>
      <c r="AA34" s="26"/>
      <c r="AB34" s="26"/>
      <c r="AC34" s="26"/>
      <c r="AD34" s="26"/>
      <c r="AE34" s="26"/>
      <c r="AF34" s="24"/>
      <c r="AG34" s="24"/>
      <c r="AH34" s="24"/>
      <c r="AI34" s="24"/>
      <c r="AJ34" s="24"/>
      <c r="AK34" s="24"/>
      <c r="AL34" s="26"/>
    </row>
    <row r="35" spans="1:38" ht="48" hidden="1" customHeight="1" x14ac:dyDescent="0.2">
      <c r="A35" s="19" t="s">
        <v>8</v>
      </c>
      <c r="B35" s="20" t="s">
        <v>39</v>
      </c>
      <c r="C35" s="21" t="s">
        <v>20</v>
      </c>
      <c r="D35" s="24"/>
      <c r="E35" s="26"/>
      <c r="F35" s="26"/>
      <c r="G35" s="26"/>
      <c r="H35" s="26"/>
      <c r="I35" s="26"/>
      <c r="J35" s="26"/>
      <c r="K35" s="24"/>
      <c r="L35" s="26"/>
      <c r="M35" s="26"/>
      <c r="N35" s="26"/>
      <c r="O35" s="26"/>
      <c r="P35" s="26"/>
      <c r="Q35" s="26"/>
      <c r="R35" s="24"/>
      <c r="S35" s="26"/>
      <c r="T35" s="26"/>
      <c r="U35" s="26"/>
      <c r="V35" s="26"/>
      <c r="W35" s="26"/>
      <c r="X35" s="26"/>
      <c r="Y35" s="24"/>
      <c r="Z35" s="26"/>
      <c r="AA35" s="26"/>
      <c r="AB35" s="26"/>
      <c r="AC35" s="26"/>
      <c r="AD35" s="26"/>
      <c r="AE35" s="26"/>
      <c r="AF35" s="24"/>
      <c r="AG35" s="24"/>
      <c r="AH35" s="24"/>
      <c r="AI35" s="24"/>
      <c r="AJ35" s="24"/>
      <c r="AK35" s="24"/>
      <c r="AL35" s="26"/>
    </row>
    <row r="36" spans="1:38" ht="0.75" hidden="1" customHeight="1" x14ac:dyDescent="0.2">
      <c r="A36" s="19" t="s">
        <v>40</v>
      </c>
      <c r="B36" s="20" t="s">
        <v>41</v>
      </c>
      <c r="C36" s="21" t="s">
        <v>20</v>
      </c>
      <c r="D36" s="24"/>
      <c r="E36" s="26"/>
      <c r="F36" s="26"/>
      <c r="G36" s="26"/>
      <c r="H36" s="26"/>
      <c r="I36" s="26"/>
      <c r="J36" s="26"/>
      <c r="K36" s="24"/>
      <c r="L36" s="26"/>
      <c r="M36" s="26"/>
      <c r="N36" s="26"/>
      <c r="O36" s="26"/>
      <c r="P36" s="26"/>
      <c r="Q36" s="26"/>
      <c r="R36" s="24"/>
      <c r="S36" s="26"/>
      <c r="T36" s="26"/>
      <c r="U36" s="26"/>
      <c r="V36" s="26"/>
      <c r="W36" s="26"/>
      <c r="X36" s="26"/>
      <c r="Y36" s="24"/>
      <c r="Z36" s="26"/>
      <c r="AA36" s="26"/>
      <c r="AB36" s="26"/>
      <c r="AC36" s="26"/>
      <c r="AD36" s="26"/>
      <c r="AE36" s="26"/>
      <c r="AF36" s="24"/>
      <c r="AG36" s="24"/>
      <c r="AH36" s="24"/>
      <c r="AI36" s="24"/>
      <c r="AJ36" s="24"/>
      <c r="AK36" s="24"/>
      <c r="AL36" s="26"/>
    </row>
    <row r="37" spans="1:38" ht="78.75" hidden="1" x14ac:dyDescent="0.2">
      <c r="A37" s="19" t="s">
        <v>42</v>
      </c>
      <c r="B37" s="20" t="s">
        <v>43</v>
      </c>
      <c r="C37" s="21" t="s">
        <v>20</v>
      </c>
      <c r="D37" s="24"/>
      <c r="E37" s="26"/>
      <c r="F37" s="26"/>
      <c r="G37" s="26"/>
      <c r="H37" s="26"/>
      <c r="I37" s="26"/>
      <c r="J37" s="26"/>
      <c r="K37" s="24"/>
      <c r="L37" s="26"/>
      <c r="M37" s="26"/>
      <c r="N37" s="26"/>
      <c r="O37" s="26"/>
      <c r="P37" s="26"/>
      <c r="Q37" s="26"/>
      <c r="R37" s="24"/>
      <c r="S37" s="26"/>
      <c r="T37" s="26"/>
      <c r="U37" s="26"/>
      <c r="V37" s="26"/>
      <c r="W37" s="26"/>
      <c r="X37" s="26"/>
      <c r="Y37" s="24"/>
      <c r="Z37" s="26"/>
      <c r="AA37" s="26"/>
      <c r="AB37" s="26"/>
      <c r="AC37" s="26"/>
      <c r="AD37" s="26"/>
      <c r="AE37" s="26"/>
      <c r="AF37" s="24"/>
      <c r="AG37" s="24"/>
      <c r="AH37" s="24"/>
      <c r="AI37" s="24"/>
      <c r="AJ37" s="24"/>
      <c r="AK37" s="24"/>
      <c r="AL37" s="26"/>
    </row>
    <row r="38" spans="1:38" ht="31.5" x14ac:dyDescent="0.2">
      <c r="A38" s="19" t="s">
        <v>9</v>
      </c>
      <c r="B38" s="20" t="s">
        <v>44</v>
      </c>
      <c r="C38" s="21" t="s">
        <v>20</v>
      </c>
      <c r="D38" s="24" t="s">
        <v>51</v>
      </c>
      <c r="E38" s="26">
        <f>E39+E45+E52+E62</f>
        <v>0</v>
      </c>
      <c r="F38" s="26">
        <f>F39+F45+F52+F62</f>
        <v>0</v>
      </c>
      <c r="G38" s="26">
        <f>G39+G45+G52+G62</f>
        <v>0</v>
      </c>
      <c r="H38" s="26">
        <f>H39+H45+H52+H62</f>
        <v>0</v>
      </c>
      <c r="I38" s="26">
        <f>I39+I45+I52+I62</f>
        <v>0</v>
      </c>
      <c r="J38" s="26">
        <f>J39+J45+J52+J62</f>
        <v>0</v>
      </c>
      <c r="K38" s="24" t="s">
        <v>51</v>
      </c>
      <c r="L38" s="24">
        <f>L39+L45+L52+L62</f>
        <v>2.7913000000000001</v>
      </c>
      <c r="M38" s="26">
        <f>M39+M45+M52+M62</f>
        <v>0</v>
      </c>
      <c r="N38" s="26">
        <f>N39+N45+N52+N62</f>
        <v>0</v>
      </c>
      <c r="O38" s="26">
        <f>O39+O45+O52+O62</f>
        <v>0</v>
      </c>
      <c r="P38" s="26">
        <f>P39+P45+P52+P62</f>
        <v>0</v>
      </c>
      <c r="Q38" s="26">
        <f>Q39+Q45+Q52+Q62</f>
        <v>8</v>
      </c>
      <c r="R38" s="24" t="s">
        <v>51</v>
      </c>
      <c r="S38" s="24">
        <f>S39+S45+S52+S62</f>
        <v>9.9277708333333337</v>
      </c>
      <c r="T38" s="26">
        <f>T39+T45+T52+T62</f>
        <v>0</v>
      </c>
      <c r="U38" s="26">
        <f>U39+U45+U52+U62</f>
        <v>0</v>
      </c>
      <c r="V38" s="24">
        <f>V39+V45+V52+V62</f>
        <v>3.915</v>
      </c>
      <c r="W38" s="26">
        <f>W39+W45+W52+W62</f>
        <v>0</v>
      </c>
      <c r="X38" s="26">
        <f>X39+X45+X52+X62</f>
        <v>0</v>
      </c>
      <c r="Y38" s="24" t="s">
        <v>51</v>
      </c>
      <c r="Z38" s="24">
        <f>Z39+Z45+Z52+Z62</f>
        <v>8.017707214265533</v>
      </c>
      <c r="AA38" s="24">
        <f>AA39+AA45+AA52+AA62</f>
        <v>0.25</v>
      </c>
      <c r="AB38" s="26">
        <f>AB39+AB45+AB52+AB62</f>
        <v>0</v>
      </c>
      <c r="AC38" s="24">
        <f>AC39+AC45+AC52+AC62</f>
        <v>2.452</v>
      </c>
      <c r="AD38" s="26">
        <f>AD39+AD45+AD52+AD62</f>
        <v>0</v>
      </c>
      <c r="AE38" s="26">
        <f>AE39+AE45+AE52+AE62</f>
        <v>0</v>
      </c>
      <c r="AF38" s="24" t="s">
        <v>51</v>
      </c>
      <c r="AG38" s="24">
        <f>AG39+AG45+AG52+AG62</f>
        <v>20.736778047598868</v>
      </c>
      <c r="AH38" s="24">
        <f>AH39+AH45+AH52+AH62</f>
        <v>0.25</v>
      </c>
      <c r="AI38" s="26">
        <f>AI39+AI45+AI52+AI62</f>
        <v>0</v>
      </c>
      <c r="AJ38" s="24">
        <f>AJ39+AJ45+AJ52+AJ62</f>
        <v>6.367</v>
      </c>
      <c r="AK38" s="26">
        <f>AK39+AK45+AK52+AK62</f>
        <v>0</v>
      </c>
      <c r="AL38" s="26">
        <f>AL39+AL45+AL52+AL62</f>
        <v>8</v>
      </c>
    </row>
    <row r="39" spans="1:38" ht="63" x14ac:dyDescent="0.2">
      <c r="A39" s="9" t="s">
        <v>10</v>
      </c>
      <c r="B39" s="10" t="s">
        <v>45</v>
      </c>
      <c r="C39" s="11" t="s">
        <v>20</v>
      </c>
      <c r="D39" s="24" t="s">
        <v>51</v>
      </c>
      <c r="E39" s="26">
        <f>E40+E42</f>
        <v>0</v>
      </c>
      <c r="F39" s="26">
        <f t="shared" ref="F39:J39" si="0">F40+F42</f>
        <v>0</v>
      </c>
      <c r="G39" s="26">
        <f t="shared" si="0"/>
        <v>0</v>
      </c>
      <c r="H39" s="26">
        <f t="shared" si="0"/>
        <v>0</v>
      </c>
      <c r="I39" s="26">
        <f t="shared" si="0"/>
        <v>0</v>
      </c>
      <c r="J39" s="26">
        <f t="shared" si="0"/>
        <v>0</v>
      </c>
      <c r="K39" s="24" t="s">
        <v>51</v>
      </c>
      <c r="L39" s="24">
        <f>L40+L42</f>
        <v>2.7913000000000001</v>
      </c>
      <c r="M39" s="26">
        <f t="shared" ref="M39" si="1">M40+M42</f>
        <v>0</v>
      </c>
      <c r="N39" s="26">
        <f t="shared" ref="N39" si="2">N40+N42</f>
        <v>0</v>
      </c>
      <c r="O39" s="26">
        <f t="shared" ref="O39" si="3">O40+O42</f>
        <v>0</v>
      </c>
      <c r="P39" s="26">
        <f t="shared" ref="P39" si="4">P40+P42</f>
        <v>0</v>
      </c>
      <c r="Q39" s="26">
        <f t="shared" ref="Q39" si="5">Q40+Q42</f>
        <v>8</v>
      </c>
      <c r="R39" s="24" t="s">
        <v>51</v>
      </c>
      <c r="S39" s="26">
        <f>S40+S42</f>
        <v>0</v>
      </c>
      <c r="T39" s="26">
        <f t="shared" ref="T39" si="6">T40+T42</f>
        <v>0</v>
      </c>
      <c r="U39" s="26">
        <f t="shared" ref="U39" si="7">U40+U42</f>
        <v>0</v>
      </c>
      <c r="V39" s="26">
        <f t="shared" ref="V39" si="8">V40+V42</f>
        <v>0</v>
      </c>
      <c r="W39" s="26">
        <f t="shared" ref="W39" si="9">W40+W42</f>
        <v>0</v>
      </c>
      <c r="X39" s="26">
        <f t="shared" ref="X39" si="10">X40+X42</f>
        <v>0</v>
      </c>
      <c r="Y39" s="24" t="s">
        <v>51</v>
      </c>
      <c r="Z39" s="24">
        <f>Z40+Z42</f>
        <v>0.59482585833333335</v>
      </c>
      <c r="AA39" s="24">
        <f t="shared" ref="AA39" si="11">AA40+AA42</f>
        <v>0.25</v>
      </c>
      <c r="AB39" s="26">
        <f t="shared" ref="AB39" si="12">AB40+AB42</f>
        <v>0</v>
      </c>
      <c r="AC39" s="26">
        <f t="shared" ref="AC39" si="13">AC40+AC42</f>
        <v>0</v>
      </c>
      <c r="AD39" s="26">
        <f t="shared" ref="AD39" si="14">AD40+AD42</f>
        <v>0</v>
      </c>
      <c r="AE39" s="26">
        <f t="shared" ref="AE39" si="15">AE40+AE42</f>
        <v>0</v>
      </c>
      <c r="AF39" s="24" t="s">
        <v>51</v>
      </c>
      <c r="AG39" s="24">
        <f>AG40+AG42</f>
        <v>3.3861258583333336</v>
      </c>
      <c r="AH39" s="24">
        <f t="shared" ref="AH39" si="16">AH40+AH42</f>
        <v>0.25</v>
      </c>
      <c r="AI39" s="26">
        <f t="shared" ref="AI39" si="17">AI40+AI42</f>
        <v>0</v>
      </c>
      <c r="AJ39" s="26">
        <f t="shared" ref="AJ39" si="18">AJ40+AJ42</f>
        <v>0</v>
      </c>
      <c r="AK39" s="26">
        <f t="shared" ref="AK39" si="19">AK40+AK42</f>
        <v>0</v>
      </c>
      <c r="AL39" s="26">
        <f t="shared" ref="AL39" si="20">AL40+AL42</f>
        <v>8</v>
      </c>
    </row>
    <row r="40" spans="1:38" ht="31.5" x14ac:dyDescent="0.2">
      <c r="A40" s="12" t="s">
        <v>11</v>
      </c>
      <c r="B40" s="13" t="s">
        <v>46</v>
      </c>
      <c r="C40" s="14" t="s">
        <v>20</v>
      </c>
      <c r="D40" s="24" t="s">
        <v>51</v>
      </c>
      <c r="E40" s="26">
        <f>E41</f>
        <v>0</v>
      </c>
      <c r="F40" s="26">
        <f>F41</f>
        <v>0</v>
      </c>
      <c r="G40" s="26">
        <f>G41</f>
        <v>0</v>
      </c>
      <c r="H40" s="26">
        <f>H41</f>
        <v>0</v>
      </c>
      <c r="I40" s="26">
        <f>I41</f>
        <v>0</v>
      </c>
      <c r="J40" s="26">
        <f>41:41</f>
        <v>0</v>
      </c>
      <c r="K40" s="24" t="s">
        <v>51</v>
      </c>
      <c r="L40" s="26">
        <f>L41</f>
        <v>0</v>
      </c>
      <c r="M40" s="26">
        <f>M41</f>
        <v>0</v>
      </c>
      <c r="N40" s="26">
        <f>N41</f>
        <v>0</v>
      </c>
      <c r="O40" s="26">
        <f>O41</f>
        <v>0</v>
      </c>
      <c r="P40" s="26">
        <f>P41</f>
        <v>0</v>
      </c>
      <c r="Q40" s="26">
        <f>41:41</f>
        <v>0</v>
      </c>
      <c r="R40" s="24" t="s">
        <v>51</v>
      </c>
      <c r="S40" s="26">
        <f>S41</f>
        <v>0</v>
      </c>
      <c r="T40" s="26">
        <f>T41</f>
        <v>0</v>
      </c>
      <c r="U40" s="26">
        <f>U41</f>
        <v>0</v>
      </c>
      <c r="V40" s="26">
        <f>V41</f>
        <v>0</v>
      </c>
      <c r="W40" s="26">
        <f>W41</f>
        <v>0</v>
      </c>
      <c r="X40" s="26">
        <f>41:41</f>
        <v>0</v>
      </c>
      <c r="Y40" s="24" t="s">
        <v>51</v>
      </c>
      <c r="Z40" s="24">
        <f>Z41</f>
        <v>0.59482585833333335</v>
      </c>
      <c r="AA40" s="24">
        <f>AA41</f>
        <v>0.25</v>
      </c>
      <c r="AB40" s="26">
        <f>AB41</f>
        <v>0</v>
      </c>
      <c r="AC40" s="26">
        <f>AC41</f>
        <v>0</v>
      </c>
      <c r="AD40" s="26">
        <f>AD41</f>
        <v>0</v>
      </c>
      <c r="AE40" s="26">
        <f>41:41</f>
        <v>0</v>
      </c>
      <c r="AF40" s="24" t="s">
        <v>51</v>
      </c>
      <c r="AG40" s="24">
        <f>AG41</f>
        <v>0.59482585833333335</v>
      </c>
      <c r="AH40" s="24">
        <f>AH41</f>
        <v>0.25</v>
      </c>
      <c r="AI40" s="26">
        <f>AI41</f>
        <v>0</v>
      </c>
      <c r="AJ40" s="26">
        <f>AJ41</f>
        <v>0</v>
      </c>
      <c r="AK40" s="26">
        <f>AK41</f>
        <v>0</v>
      </c>
      <c r="AL40" s="26">
        <f>41:41</f>
        <v>0</v>
      </c>
    </row>
    <row r="41" spans="1:38" ht="47.25" x14ac:dyDescent="0.2">
      <c r="A41" s="17" t="s">
        <v>156</v>
      </c>
      <c r="B41" s="42" t="s">
        <v>178</v>
      </c>
      <c r="C41" s="15" t="s">
        <v>162</v>
      </c>
      <c r="D41" s="24" t="s">
        <v>51</v>
      </c>
      <c r="E41" s="26">
        <v>0</v>
      </c>
      <c r="F41" s="26">
        <v>0</v>
      </c>
      <c r="G41" s="26">
        <v>0</v>
      </c>
      <c r="H41" s="26">
        <v>0</v>
      </c>
      <c r="I41" s="26">
        <v>0</v>
      </c>
      <c r="J41" s="26">
        <v>0</v>
      </c>
      <c r="K41" s="24" t="s">
        <v>51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4" t="s">
        <v>51</v>
      </c>
      <c r="S41" s="34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4" t="s">
        <v>51</v>
      </c>
      <c r="Z41" s="60">
        <f>0.71379103/1.2</f>
        <v>0.59482585833333335</v>
      </c>
      <c r="AA41" s="24">
        <v>0.25</v>
      </c>
      <c r="AB41" s="26">
        <v>0</v>
      </c>
      <c r="AC41" s="26">
        <v>0</v>
      </c>
      <c r="AD41" s="26">
        <v>0</v>
      </c>
      <c r="AE41" s="26">
        <v>0</v>
      </c>
      <c r="AF41" s="24" t="s">
        <v>51</v>
      </c>
      <c r="AG41" s="24">
        <f t="shared" ref="AG41:AL41" si="21">E41+L41+S41+Z41</f>
        <v>0.59482585833333335</v>
      </c>
      <c r="AH41" s="24">
        <f t="shared" si="21"/>
        <v>0.25</v>
      </c>
      <c r="AI41" s="26">
        <f t="shared" si="21"/>
        <v>0</v>
      </c>
      <c r="AJ41" s="26">
        <f t="shared" si="21"/>
        <v>0</v>
      </c>
      <c r="AK41" s="26">
        <f t="shared" si="21"/>
        <v>0</v>
      </c>
      <c r="AL41" s="26">
        <f t="shared" si="21"/>
        <v>0</v>
      </c>
    </row>
    <row r="42" spans="1:38" ht="47.25" x14ac:dyDescent="0.2">
      <c r="A42" s="12" t="s">
        <v>12</v>
      </c>
      <c r="B42" s="13" t="s">
        <v>47</v>
      </c>
      <c r="C42" s="14" t="s">
        <v>20</v>
      </c>
      <c r="D42" s="24" t="s">
        <v>51</v>
      </c>
      <c r="E42" s="34">
        <f t="shared" ref="E42:J42" si="22">E43+E44</f>
        <v>0</v>
      </c>
      <c r="F42" s="34">
        <f t="shared" si="22"/>
        <v>0</v>
      </c>
      <c r="G42" s="34">
        <f t="shared" si="22"/>
        <v>0</v>
      </c>
      <c r="H42" s="34">
        <f t="shared" si="22"/>
        <v>0</v>
      </c>
      <c r="I42" s="34">
        <f t="shared" si="22"/>
        <v>0</v>
      </c>
      <c r="J42" s="34">
        <f t="shared" si="22"/>
        <v>0</v>
      </c>
      <c r="K42" s="24" t="s">
        <v>51</v>
      </c>
      <c r="L42" s="60">
        <f t="shared" ref="L42:Q42" si="23">L43+L44</f>
        <v>2.7913000000000001</v>
      </c>
      <c r="M42" s="34">
        <f t="shared" si="23"/>
        <v>0</v>
      </c>
      <c r="N42" s="34">
        <f t="shared" si="23"/>
        <v>0</v>
      </c>
      <c r="O42" s="34">
        <f t="shared" si="23"/>
        <v>0</v>
      </c>
      <c r="P42" s="34">
        <f t="shared" si="23"/>
        <v>0</v>
      </c>
      <c r="Q42" s="34">
        <f t="shared" si="23"/>
        <v>8</v>
      </c>
      <c r="R42" s="24" t="s">
        <v>51</v>
      </c>
      <c r="S42" s="34">
        <f t="shared" ref="S42:X42" si="24">S43+S44</f>
        <v>0</v>
      </c>
      <c r="T42" s="34">
        <f t="shared" si="24"/>
        <v>0</v>
      </c>
      <c r="U42" s="34">
        <f t="shared" si="24"/>
        <v>0</v>
      </c>
      <c r="V42" s="34">
        <f t="shared" si="24"/>
        <v>0</v>
      </c>
      <c r="W42" s="34">
        <f t="shared" si="24"/>
        <v>0</v>
      </c>
      <c r="X42" s="34">
        <f t="shared" si="24"/>
        <v>0</v>
      </c>
      <c r="Y42" s="24" t="s">
        <v>51</v>
      </c>
      <c r="Z42" s="34">
        <f t="shared" ref="Z42:AE42" si="25">Z43+Z44</f>
        <v>0</v>
      </c>
      <c r="AA42" s="34">
        <f t="shared" si="25"/>
        <v>0</v>
      </c>
      <c r="AB42" s="34">
        <f t="shared" si="25"/>
        <v>0</v>
      </c>
      <c r="AC42" s="34">
        <f t="shared" si="25"/>
        <v>0</v>
      </c>
      <c r="AD42" s="34">
        <f t="shared" si="25"/>
        <v>0</v>
      </c>
      <c r="AE42" s="34">
        <f t="shared" si="25"/>
        <v>0</v>
      </c>
      <c r="AF42" s="24" t="s">
        <v>51</v>
      </c>
      <c r="AG42" s="34">
        <f t="shared" ref="AG42:AL42" si="26">AG43+AG44</f>
        <v>2.7913000000000001</v>
      </c>
      <c r="AH42" s="34">
        <f t="shared" si="26"/>
        <v>0</v>
      </c>
      <c r="AI42" s="34">
        <f t="shared" si="26"/>
        <v>0</v>
      </c>
      <c r="AJ42" s="34">
        <f t="shared" si="26"/>
        <v>0</v>
      </c>
      <c r="AK42" s="34">
        <f t="shared" si="26"/>
        <v>0</v>
      </c>
      <c r="AL42" s="34">
        <f t="shared" si="26"/>
        <v>8</v>
      </c>
    </row>
    <row r="43" spans="1:38" ht="63" x14ac:dyDescent="0.2">
      <c r="A43" s="15" t="s">
        <v>171</v>
      </c>
      <c r="B43" s="38" t="s">
        <v>179</v>
      </c>
      <c r="C43" s="15" t="s">
        <v>172</v>
      </c>
      <c r="D43" s="37" t="s">
        <v>51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6">
        <v>0</v>
      </c>
      <c r="K43" s="24" t="s">
        <v>51</v>
      </c>
      <c r="L43" s="39">
        <f>3.34956/1.2</f>
        <v>2.7913000000000001</v>
      </c>
      <c r="M43" s="26">
        <v>0</v>
      </c>
      <c r="N43" s="26">
        <v>0</v>
      </c>
      <c r="O43" s="26">
        <v>0</v>
      </c>
      <c r="P43" s="26">
        <v>0</v>
      </c>
      <c r="Q43" s="26">
        <v>8</v>
      </c>
      <c r="R43" s="24" t="s">
        <v>51</v>
      </c>
      <c r="S43" s="34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4" t="s">
        <v>51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4" t="s">
        <v>51</v>
      </c>
      <c r="AG43" s="24">
        <f t="shared" ref="AG43:AG44" si="27">E43+L43+S43+Z43</f>
        <v>2.7913000000000001</v>
      </c>
      <c r="AH43" s="24">
        <f t="shared" ref="AH43:AH44" si="28">F43+M43+T43+AA43</f>
        <v>0</v>
      </c>
      <c r="AI43" s="26">
        <f t="shared" ref="AI43:AI44" si="29">G43+N43+U43+AB43</f>
        <v>0</v>
      </c>
      <c r="AJ43" s="26">
        <f t="shared" ref="AJ43:AJ44" si="30">H43+O43+V43+AC43</f>
        <v>0</v>
      </c>
      <c r="AK43" s="26">
        <f t="shared" ref="AK43:AK44" si="31">I43+P43+W43+AD43</f>
        <v>0</v>
      </c>
      <c r="AL43" s="26">
        <f t="shared" ref="AL43:AL44" si="32">J43+Q43+X43+AE43</f>
        <v>8</v>
      </c>
    </row>
    <row r="44" spans="1:38" ht="78.75" hidden="1" x14ac:dyDescent="0.2">
      <c r="A44" s="15" t="s">
        <v>173</v>
      </c>
      <c r="B44" s="38" t="s">
        <v>180</v>
      </c>
      <c r="C44" s="15" t="s">
        <v>174</v>
      </c>
      <c r="D44" s="37" t="s">
        <v>51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4" t="s">
        <v>51</v>
      </c>
      <c r="L44" s="39">
        <v>0</v>
      </c>
      <c r="M44" s="26">
        <v>0</v>
      </c>
      <c r="N44" s="26">
        <v>0</v>
      </c>
      <c r="O44" s="26">
        <v>0</v>
      </c>
      <c r="P44" s="26">
        <v>0</v>
      </c>
      <c r="Q44" s="26">
        <v>0</v>
      </c>
      <c r="R44" s="24" t="s">
        <v>51</v>
      </c>
      <c r="S44" s="34">
        <v>0</v>
      </c>
      <c r="T44" s="26">
        <v>0</v>
      </c>
      <c r="U44" s="26">
        <v>0</v>
      </c>
      <c r="V44" s="26">
        <v>0</v>
      </c>
      <c r="W44" s="26">
        <v>0</v>
      </c>
      <c r="X44" s="26">
        <v>0</v>
      </c>
      <c r="Y44" s="24" t="s">
        <v>51</v>
      </c>
      <c r="Z44" s="26">
        <v>0</v>
      </c>
      <c r="AA44" s="26">
        <v>0</v>
      </c>
      <c r="AB44" s="26">
        <v>0</v>
      </c>
      <c r="AC44" s="26">
        <v>0</v>
      </c>
      <c r="AD44" s="26">
        <v>0</v>
      </c>
      <c r="AE44" s="26">
        <v>0</v>
      </c>
      <c r="AF44" s="24" t="s">
        <v>51</v>
      </c>
      <c r="AG44" s="24">
        <f t="shared" si="27"/>
        <v>0</v>
      </c>
      <c r="AH44" s="24">
        <f t="shared" si="28"/>
        <v>0</v>
      </c>
      <c r="AI44" s="26">
        <f t="shared" si="29"/>
        <v>0</v>
      </c>
      <c r="AJ44" s="26">
        <f t="shared" si="30"/>
        <v>0</v>
      </c>
      <c r="AK44" s="26">
        <f t="shared" si="31"/>
        <v>0</v>
      </c>
      <c r="AL44" s="26">
        <f t="shared" si="32"/>
        <v>0</v>
      </c>
    </row>
    <row r="45" spans="1:38" ht="47.25" x14ac:dyDescent="0.2">
      <c r="A45" s="9" t="s">
        <v>13</v>
      </c>
      <c r="B45" s="10" t="s">
        <v>48</v>
      </c>
      <c r="C45" s="11" t="s">
        <v>20</v>
      </c>
      <c r="D45" s="24" t="s">
        <v>51</v>
      </c>
      <c r="E45" s="26">
        <f>E46+E51</f>
        <v>0</v>
      </c>
      <c r="F45" s="26">
        <f>F46+F51</f>
        <v>0</v>
      </c>
      <c r="G45" s="26">
        <f>G46+G51</f>
        <v>0</v>
      </c>
      <c r="H45" s="26">
        <f>H46+H51</f>
        <v>0</v>
      </c>
      <c r="I45" s="26">
        <f>I46+I51</f>
        <v>0</v>
      </c>
      <c r="J45" s="26">
        <f>J46+J51</f>
        <v>0</v>
      </c>
      <c r="K45" s="24" t="s">
        <v>51</v>
      </c>
      <c r="L45" s="26">
        <f>L46+L51</f>
        <v>0</v>
      </c>
      <c r="M45" s="26">
        <f>M46+M51</f>
        <v>0</v>
      </c>
      <c r="N45" s="26">
        <f>N46+N51</f>
        <v>0</v>
      </c>
      <c r="O45" s="26">
        <f>O46+O51</f>
        <v>0</v>
      </c>
      <c r="P45" s="26">
        <f>P46+P51</f>
        <v>0</v>
      </c>
      <c r="Q45" s="26">
        <f>Q46+Q51</f>
        <v>0</v>
      </c>
      <c r="R45" s="24" t="s">
        <v>51</v>
      </c>
      <c r="S45" s="24">
        <f>S46+S51</f>
        <v>9.9277708333333337</v>
      </c>
      <c r="T45" s="26">
        <f>T46+T51</f>
        <v>0</v>
      </c>
      <c r="U45" s="26">
        <f>U46+U51</f>
        <v>0</v>
      </c>
      <c r="V45" s="24">
        <f>V46+V51</f>
        <v>3.915</v>
      </c>
      <c r="W45" s="26">
        <f>W46+W51</f>
        <v>0</v>
      </c>
      <c r="X45" s="26">
        <f>X46+X51</f>
        <v>0</v>
      </c>
      <c r="Y45" s="24" t="s">
        <v>51</v>
      </c>
      <c r="Z45" s="24">
        <f>Z46+Z51</f>
        <v>7.4228813559322004</v>
      </c>
      <c r="AA45" s="26">
        <f>AA46+AA51</f>
        <v>0</v>
      </c>
      <c r="AB45" s="26">
        <f>AB46+AB51</f>
        <v>0</v>
      </c>
      <c r="AC45" s="24">
        <f>AC46+AC51</f>
        <v>2.452</v>
      </c>
      <c r="AD45" s="26">
        <f>AD46+AD51</f>
        <v>0</v>
      </c>
      <c r="AE45" s="26">
        <f>AE46+AE51</f>
        <v>0</v>
      </c>
      <c r="AF45" s="24" t="s">
        <v>51</v>
      </c>
      <c r="AG45" s="24">
        <f>AG46+AG51</f>
        <v>17.350652189265535</v>
      </c>
      <c r="AH45" s="26">
        <f>AH46+AH51</f>
        <v>0</v>
      </c>
      <c r="AI45" s="26">
        <f>AI46+AI51</f>
        <v>0</v>
      </c>
      <c r="AJ45" s="24">
        <f>AJ46+AJ51</f>
        <v>6.367</v>
      </c>
      <c r="AK45" s="26">
        <f>AK46+AK51</f>
        <v>0</v>
      </c>
      <c r="AL45" s="26">
        <f>AL46+AL51</f>
        <v>0</v>
      </c>
    </row>
    <row r="46" spans="1:38" ht="31.5" x14ac:dyDescent="0.2">
      <c r="A46" s="12" t="s">
        <v>49</v>
      </c>
      <c r="B46" s="13" t="s">
        <v>50</v>
      </c>
      <c r="C46" s="14" t="s">
        <v>20</v>
      </c>
      <c r="D46" s="24" t="s">
        <v>51</v>
      </c>
      <c r="E46" s="26">
        <f>E47+E48+E50+E49</f>
        <v>0</v>
      </c>
      <c r="F46" s="26">
        <f>F47+F48+F50+F49</f>
        <v>0</v>
      </c>
      <c r="G46" s="26">
        <f>G47+G48+G50+G49</f>
        <v>0</v>
      </c>
      <c r="H46" s="26">
        <f>H47+H48+H50+H49</f>
        <v>0</v>
      </c>
      <c r="I46" s="26">
        <f>I47+I48+I50+I49</f>
        <v>0</v>
      </c>
      <c r="J46" s="26">
        <f>J47+J48+J50+J49</f>
        <v>0</v>
      </c>
      <c r="K46" s="24" t="s">
        <v>51</v>
      </c>
      <c r="L46" s="26">
        <f>L47+L48+L50+L49</f>
        <v>0</v>
      </c>
      <c r="M46" s="26">
        <f>M47+M48+M50+M49</f>
        <v>0</v>
      </c>
      <c r="N46" s="26">
        <f>N47+N48+N50+N49</f>
        <v>0</v>
      </c>
      <c r="O46" s="26">
        <f>O47+O48+O50+O49</f>
        <v>0</v>
      </c>
      <c r="P46" s="26">
        <f>P47+P48+P50+P49</f>
        <v>0</v>
      </c>
      <c r="Q46" s="26">
        <f>Q47+Q48+Q50+Q49</f>
        <v>0</v>
      </c>
      <c r="R46" s="24" t="s">
        <v>51</v>
      </c>
      <c r="S46" s="24">
        <f>S47+S48+S50+S49</f>
        <v>9.9277708333333337</v>
      </c>
      <c r="T46" s="26">
        <f>T47+T48+T50+T49</f>
        <v>0</v>
      </c>
      <c r="U46" s="26">
        <f>U47+U48+U50+U49</f>
        <v>0</v>
      </c>
      <c r="V46" s="24">
        <f>V47+V48+V50+V49</f>
        <v>3.915</v>
      </c>
      <c r="W46" s="26">
        <f>W47+W48+W50+W49</f>
        <v>0</v>
      </c>
      <c r="X46" s="26">
        <f>X47+X48+X50+X49</f>
        <v>0</v>
      </c>
      <c r="Y46" s="24" t="s">
        <v>51</v>
      </c>
      <c r="Z46" s="24">
        <f>Z47+Z48+Z50+Z49</f>
        <v>7.4228813559322004</v>
      </c>
      <c r="AA46" s="26">
        <f>AA47+AA48+AA50+AA49</f>
        <v>0</v>
      </c>
      <c r="AB46" s="26">
        <f>AB47+AB48+AB50+AB49</f>
        <v>0</v>
      </c>
      <c r="AC46" s="24">
        <f>AC47+AC48+AC50+AC49</f>
        <v>2.452</v>
      </c>
      <c r="AD46" s="26">
        <f>AD47+AD48+AD50+AD49</f>
        <v>0</v>
      </c>
      <c r="AE46" s="26">
        <f>AE47+AE48+AE50+AE49</f>
        <v>0</v>
      </c>
      <c r="AF46" s="24" t="s">
        <v>51</v>
      </c>
      <c r="AG46" s="24">
        <f>AG47+AG48+AG50+AG49</f>
        <v>17.350652189265535</v>
      </c>
      <c r="AH46" s="26">
        <f>AH47+AH48+AH50+AH49</f>
        <v>0</v>
      </c>
      <c r="AI46" s="26">
        <f>AI47+AI48+AI50+AI49</f>
        <v>0</v>
      </c>
      <c r="AJ46" s="24">
        <f>AJ47+AJ48+AJ50+AJ49</f>
        <v>6.367</v>
      </c>
      <c r="AK46" s="26">
        <f>AK47+AK48+AK50+AK49</f>
        <v>0</v>
      </c>
      <c r="AL46" s="26">
        <f>AL47+AL48+AL50+AL49</f>
        <v>0</v>
      </c>
    </row>
    <row r="47" spans="1:38" ht="78.75" x14ac:dyDescent="0.2">
      <c r="A47" s="17" t="s">
        <v>157</v>
      </c>
      <c r="B47" s="41" t="s">
        <v>181</v>
      </c>
      <c r="C47" s="15" t="s">
        <v>163</v>
      </c>
      <c r="D47" s="24" t="s">
        <v>51</v>
      </c>
      <c r="E47" s="26">
        <v>0</v>
      </c>
      <c r="F47" s="26">
        <v>0</v>
      </c>
      <c r="G47" s="26">
        <v>0</v>
      </c>
      <c r="H47" s="26">
        <v>0</v>
      </c>
      <c r="I47" s="26">
        <v>0</v>
      </c>
      <c r="J47" s="26">
        <v>0</v>
      </c>
      <c r="K47" s="24" t="s">
        <v>51</v>
      </c>
      <c r="L47" s="26">
        <v>0</v>
      </c>
      <c r="M47" s="26">
        <v>0</v>
      </c>
      <c r="N47" s="26">
        <v>0</v>
      </c>
      <c r="O47" s="26">
        <v>0</v>
      </c>
      <c r="P47" s="26">
        <v>0</v>
      </c>
      <c r="Q47" s="26">
        <v>0</v>
      </c>
      <c r="R47" s="24" t="s">
        <v>51</v>
      </c>
      <c r="S47" s="24">
        <v>4.2390108333333334</v>
      </c>
      <c r="T47" s="26">
        <v>0</v>
      </c>
      <c r="U47" s="26">
        <v>0</v>
      </c>
      <c r="V47" s="36">
        <v>2.44</v>
      </c>
      <c r="W47" s="26">
        <v>0</v>
      </c>
      <c r="X47" s="26">
        <v>0</v>
      </c>
      <c r="Y47" s="24" t="s">
        <v>51</v>
      </c>
      <c r="Z47" s="24">
        <v>0</v>
      </c>
      <c r="AA47" s="26">
        <v>0</v>
      </c>
      <c r="AB47" s="26">
        <v>0</v>
      </c>
      <c r="AC47" s="39">
        <v>0</v>
      </c>
      <c r="AD47" s="26">
        <v>0</v>
      </c>
      <c r="AE47" s="26">
        <v>0</v>
      </c>
      <c r="AF47" s="24" t="s">
        <v>51</v>
      </c>
      <c r="AG47" s="24">
        <f t="shared" ref="AG47:AL50" si="33">E47+L47+S47+Z47</f>
        <v>4.2390108333333334</v>
      </c>
      <c r="AH47" s="26">
        <f t="shared" si="33"/>
        <v>0</v>
      </c>
      <c r="AI47" s="26">
        <f t="shared" si="33"/>
        <v>0</v>
      </c>
      <c r="AJ47" s="24">
        <f t="shared" si="33"/>
        <v>2.44</v>
      </c>
      <c r="AK47" s="26">
        <f t="shared" si="33"/>
        <v>0</v>
      </c>
      <c r="AL47" s="26">
        <f t="shared" si="33"/>
        <v>0</v>
      </c>
    </row>
    <row r="48" spans="1:38" ht="78.75" x14ac:dyDescent="0.2">
      <c r="A48" s="17" t="s">
        <v>158</v>
      </c>
      <c r="B48" s="40" t="s">
        <v>182</v>
      </c>
      <c r="C48" s="15" t="s">
        <v>164</v>
      </c>
      <c r="D48" s="24" t="s">
        <v>51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0</v>
      </c>
      <c r="K48" s="24" t="s">
        <v>51</v>
      </c>
      <c r="L48" s="26">
        <v>0</v>
      </c>
      <c r="M48" s="26">
        <v>0</v>
      </c>
      <c r="N48" s="26">
        <v>0</v>
      </c>
      <c r="O48" s="26">
        <v>0</v>
      </c>
      <c r="P48" s="26">
        <v>0</v>
      </c>
      <c r="Q48" s="26">
        <v>0</v>
      </c>
      <c r="R48" s="26" t="s">
        <v>51</v>
      </c>
      <c r="S48" s="24">
        <f>6.826512/1.2</f>
        <v>5.6887600000000003</v>
      </c>
      <c r="T48" s="26">
        <v>0</v>
      </c>
      <c r="U48" s="26">
        <v>0</v>
      </c>
      <c r="V48" s="24">
        <v>1.4750000000000001</v>
      </c>
      <c r="W48" s="26">
        <v>0</v>
      </c>
      <c r="X48" s="26">
        <v>0</v>
      </c>
      <c r="Y48" s="24" t="s">
        <v>51</v>
      </c>
      <c r="Z48" s="26"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v>0</v>
      </c>
      <c r="AF48" s="24" t="s">
        <v>51</v>
      </c>
      <c r="AG48" s="24">
        <f t="shared" si="33"/>
        <v>5.6887600000000003</v>
      </c>
      <c r="AH48" s="26">
        <f t="shared" si="33"/>
        <v>0</v>
      </c>
      <c r="AI48" s="26">
        <f t="shared" si="33"/>
        <v>0</v>
      </c>
      <c r="AJ48" s="24">
        <f t="shared" si="33"/>
        <v>1.4750000000000001</v>
      </c>
      <c r="AK48" s="26">
        <f t="shared" si="33"/>
        <v>0</v>
      </c>
      <c r="AL48" s="26">
        <f t="shared" si="33"/>
        <v>0</v>
      </c>
    </row>
    <row r="49" spans="1:38" ht="46.5" hidden="1" customHeight="1" x14ac:dyDescent="0.2">
      <c r="A49" s="17" t="s">
        <v>159</v>
      </c>
      <c r="B49" s="40" t="s">
        <v>183</v>
      </c>
      <c r="C49" s="15" t="s">
        <v>165</v>
      </c>
      <c r="D49" s="24" t="s">
        <v>51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4" t="s">
        <v>51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4" t="s">
        <v>51</v>
      </c>
      <c r="S49" s="26">
        <v>0</v>
      </c>
      <c r="T49" s="26">
        <v>0</v>
      </c>
      <c r="U49" s="26">
        <v>0</v>
      </c>
      <c r="V49" s="26">
        <v>0</v>
      </c>
      <c r="W49" s="26">
        <v>0</v>
      </c>
      <c r="X49" s="26">
        <v>0</v>
      </c>
      <c r="Y49" s="24" t="s">
        <v>51</v>
      </c>
      <c r="Z49" s="24">
        <v>0</v>
      </c>
      <c r="AA49" s="26">
        <v>0</v>
      </c>
      <c r="AB49" s="26">
        <v>0</v>
      </c>
      <c r="AC49" s="24">
        <v>0</v>
      </c>
      <c r="AD49" s="26">
        <v>0</v>
      </c>
      <c r="AE49" s="26">
        <v>0</v>
      </c>
      <c r="AF49" s="24" t="s">
        <v>51</v>
      </c>
      <c r="AG49" s="24">
        <f t="shared" ref="AG49" si="34">E49+L49+S49+Z49</f>
        <v>0</v>
      </c>
      <c r="AH49" s="26">
        <f t="shared" ref="AH49" si="35">F49+M49+T49+AA49</f>
        <v>0</v>
      </c>
      <c r="AI49" s="26">
        <f t="shared" ref="AI49" si="36">G49+N49+U49+AB49</f>
        <v>0</v>
      </c>
      <c r="AJ49" s="24">
        <f t="shared" ref="AJ49" si="37">H49+O49+V49+AC49</f>
        <v>0</v>
      </c>
      <c r="AK49" s="26">
        <f t="shared" ref="AK49" si="38">I49+P49+W49+AD49</f>
        <v>0</v>
      </c>
      <c r="AL49" s="26">
        <f t="shared" ref="AL49" si="39">J49+Q49+X49+AE49</f>
        <v>0</v>
      </c>
    </row>
    <row r="50" spans="1:38" ht="46.5" customHeight="1" x14ac:dyDescent="0.2">
      <c r="A50" s="17" t="s">
        <v>167</v>
      </c>
      <c r="B50" s="40" t="s">
        <v>184</v>
      </c>
      <c r="C50" s="15" t="s">
        <v>166</v>
      </c>
      <c r="D50" s="24" t="s">
        <v>51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4" t="s">
        <v>51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4" t="s">
        <v>51</v>
      </c>
      <c r="S50" s="24">
        <v>0</v>
      </c>
      <c r="T50" s="26">
        <v>0</v>
      </c>
      <c r="U50" s="26">
        <v>0</v>
      </c>
      <c r="V50" s="24">
        <v>0</v>
      </c>
      <c r="W50" s="26">
        <v>0</v>
      </c>
      <c r="X50" s="26">
        <v>0</v>
      </c>
      <c r="Y50" s="24" t="s">
        <v>51</v>
      </c>
      <c r="Z50" s="24">
        <f>8.90745762711864/1.2</f>
        <v>7.4228813559322004</v>
      </c>
      <c r="AA50" s="26">
        <v>0</v>
      </c>
      <c r="AB50" s="26">
        <v>0</v>
      </c>
      <c r="AC50" s="24">
        <v>2.452</v>
      </c>
      <c r="AD50" s="26">
        <v>0</v>
      </c>
      <c r="AE50" s="26">
        <v>0</v>
      </c>
      <c r="AF50" s="24" t="s">
        <v>51</v>
      </c>
      <c r="AG50" s="24">
        <f t="shared" si="33"/>
        <v>7.4228813559322004</v>
      </c>
      <c r="AH50" s="26">
        <f t="shared" si="33"/>
        <v>0</v>
      </c>
      <c r="AI50" s="26">
        <f t="shared" si="33"/>
        <v>0</v>
      </c>
      <c r="AJ50" s="24">
        <f t="shared" si="33"/>
        <v>2.452</v>
      </c>
      <c r="AK50" s="26">
        <f t="shared" si="33"/>
        <v>0</v>
      </c>
      <c r="AL50" s="26">
        <f t="shared" si="33"/>
        <v>0</v>
      </c>
    </row>
    <row r="51" spans="1:38" ht="31.5" hidden="1" x14ac:dyDescent="0.2">
      <c r="A51" s="12" t="s">
        <v>52</v>
      </c>
      <c r="B51" s="13" t="s">
        <v>53</v>
      </c>
      <c r="C51" s="14" t="s">
        <v>20</v>
      </c>
      <c r="D51" s="24" t="s">
        <v>51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4" t="s">
        <v>51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4" t="s">
        <v>51</v>
      </c>
      <c r="S51" s="26">
        <v>0</v>
      </c>
      <c r="T51" s="26">
        <v>0</v>
      </c>
      <c r="U51" s="26">
        <v>0</v>
      </c>
      <c r="V51" s="26">
        <v>0</v>
      </c>
      <c r="W51" s="26">
        <v>0</v>
      </c>
      <c r="X51" s="26">
        <v>0</v>
      </c>
      <c r="Y51" s="24" t="s">
        <v>51</v>
      </c>
      <c r="Z51" s="26"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v>0</v>
      </c>
      <c r="AF51" s="24" t="s">
        <v>51</v>
      </c>
      <c r="AG51" s="26">
        <v>0</v>
      </c>
      <c r="AH51" s="26">
        <v>0</v>
      </c>
      <c r="AI51" s="26">
        <v>0</v>
      </c>
      <c r="AJ51" s="26">
        <v>0</v>
      </c>
      <c r="AK51" s="26">
        <v>0</v>
      </c>
      <c r="AL51" s="26">
        <v>0</v>
      </c>
    </row>
    <row r="52" spans="1:38" ht="31.5" hidden="1" x14ac:dyDescent="0.2">
      <c r="A52" s="9" t="s">
        <v>14</v>
      </c>
      <c r="B52" s="10" t="s">
        <v>54</v>
      </c>
      <c r="C52" s="11" t="s">
        <v>20</v>
      </c>
      <c r="D52" s="24" t="s">
        <v>51</v>
      </c>
      <c r="E52" s="26">
        <f t="shared" ref="E52:T52" si="40">E53</f>
        <v>0</v>
      </c>
      <c r="F52" s="26">
        <f t="shared" si="40"/>
        <v>0</v>
      </c>
      <c r="G52" s="26">
        <f t="shared" si="40"/>
        <v>0</v>
      </c>
      <c r="H52" s="26">
        <f t="shared" si="40"/>
        <v>0</v>
      </c>
      <c r="I52" s="26">
        <f t="shared" si="40"/>
        <v>0</v>
      </c>
      <c r="J52" s="26">
        <f t="shared" si="40"/>
        <v>0</v>
      </c>
      <c r="K52" s="24" t="s">
        <v>51</v>
      </c>
      <c r="L52" s="24">
        <f t="shared" si="40"/>
        <v>0</v>
      </c>
      <c r="M52" s="26">
        <f t="shared" si="40"/>
        <v>0</v>
      </c>
      <c r="N52" s="26">
        <f t="shared" si="40"/>
        <v>0</v>
      </c>
      <c r="O52" s="26">
        <f t="shared" si="40"/>
        <v>0</v>
      </c>
      <c r="P52" s="26">
        <f t="shared" si="40"/>
        <v>0</v>
      </c>
      <c r="Q52" s="26">
        <f t="shared" si="40"/>
        <v>0</v>
      </c>
      <c r="R52" s="24" t="s">
        <v>51</v>
      </c>
      <c r="S52" s="26">
        <f t="shared" si="40"/>
        <v>0</v>
      </c>
      <c r="T52" s="26">
        <f t="shared" si="40"/>
        <v>0</v>
      </c>
      <c r="U52" s="26">
        <f t="shared" ref="U52:X52" si="41">U53</f>
        <v>0</v>
      </c>
      <c r="V52" s="26">
        <f t="shared" si="41"/>
        <v>0</v>
      </c>
      <c r="W52" s="26">
        <f t="shared" si="41"/>
        <v>0</v>
      </c>
      <c r="X52" s="26">
        <f t="shared" si="41"/>
        <v>0</v>
      </c>
      <c r="Y52" s="24" t="s">
        <v>51</v>
      </c>
      <c r="Z52" s="26">
        <f t="shared" ref="Z52:AE52" si="42">Z53</f>
        <v>0</v>
      </c>
      <c r="AA52" s="26">
        <f t="shared" si="42"/>
        <v>0</v>
      </c>
      <c r="AB52" s="26">
        <f t="shared" si="42"/>
        <v>0</v>
      </c>
      <c r="AC52" s="26">
        <f t="shared" si="42"/>
        <v>0</v>
      </c>
      <c r="AD52" s="26">
        <f t="shared" si="42"/>
        <v>0</v>
      </c>
      <c r="AE52" s="26">
        <f t="shared" si="42"/>
        <v>0</v>
      </c>
      <c r="AF52" s="24" t="s">
        <v>51</v>
      </c>
      <c r="AG52" s="24">
        <f t="shared" ref="AG52:AL52" si="43">AG53</f>
        <v>0</v>
      </c>
      <c r="AH52" s="26">
        <f t="shared" si="43"/>
        <v>0</v>
      </c>
      <c r="AI52" s="26">
        <f t="shared" si="43"/>
        <v>0</v>
      </c>
      <c r="AJ52" s="26">
        <f t="shared" si="43"/>
        <v>0</v>
      </c>
      <c r="AK52" s="26">
        <f t="shared" si="43"/>
        <v>0</v>
      </c>
      <c r="AL52" s="26">
        <f t="shared" si="43"/>
        <v>0</v>
      </c>
    </row>
    <row r="53" spans="1:38" ht="31.5" hidden="1" x14ac:dyDescent="0.2">
      <c r="A53" s="12" t="s">
        <v>15</v>
      </c>
      <c r="B53" s="13" t="s">
        <v>55</v>
      </c>
      <c r="C53" s="14" t="s">
        <v>20</v>
      </c>
      <c r="D53" s="24" t="s">
        <v>51</v>
      </c>
      <c r="E53" s="26">
        <f>E54</f>
        <v>0</v>
      </c>
      <c r="F53" s="26">
        <f>F54</f>
        <v>0</v>
      </c>
      <c r="G53" s="26">
        <f>G54</f>
        <v>0</v>
      </c>
      <c r="H53" s="26">
        <f>H54</f>
        <v>0</v>
      </c>
      <c r="I53" s="26">
        <f>I54</f>
        <v>0</v>
      </c>
      <c r="J53" s="26">
        <f>J54</f>
        <v>0</v>
      </c>
      <c r="K53" s="24" t="s">
        <v>51</v>
      </c>
      <c r="L53" s="24">
        <f>L54</f>
        <v>0</v>
      </c>
      <c r="M53" s="26">
        <f>M54</f>
        <v>0</v>
      </c>
      <c r="N53" s="26">
        <f>N54</f>
        <v>0</v>
      </c>
      <c r="O53" s="26">
        <f>O54</f>
        <v>0</v>
      </c>
      <c r="P53" s="26">
        <f>P54</f>
        <v>0</v>
      </c>
      <c r="Q53" s="26">
        <f>Q54</f>
        <v>0</v>
      </c>
      <c r="R53" s="24" t="s">
        <v>51</v>
      </c>
      <c r="S53" s="26">
        <f>S54</f>
        <v>0</v>
      </c>
      <c r="T53" s="26">
        <f>T54</f>
        <v>0</v>
      </c>
      <c r="U53" s="26">
        <f>U54</f>
        <v>0</v>
      </c>
      <c r="V53" s="26">
        <f>V54</f>
        <v>0</v>
      </c>
      <c r="W53" s="26">
        <f>W54</f>
        <v>0</v>
      </c>
      <c r="X53" s="26">
        <f>X54</f>
        <v>0</v>
      </c>
      <c r="Y53" s="24" t="s">
        <v>51</v>
      </c>
      <c r="Z53" s="26">
        <f>Z54</f>
        <v>0</v>
      </c>
      <c r="AA53" s="26">
        <f>AA54</f>
        <v>0</v>
      </c>
      <c r="AB53" s="26">
        <f>AB54</f>
        <v>0</v>
      </c>
      <c r="AC53" s="26">
        <f>AC54</f>
        <v>0</v>
      </c>
      <c r="AD53" s="26">
        <f>AD54</f>
        <v>0</v>
      </c>
      <c r="AE53" s="26">
        <f>AE54</f>
        <v>0</v>
      </c>
      <c r="AF53" s="24" t="s">
        <v>51</v>
      </c>
      <c r="AG53" s="24">
        <f>AG54</f>
        <v>0</v>
      </c>
      <c r="AH53" s="26">
        <f>AH54</f>
        <v>0</v>
      </c>
      <c r="AI53" s="26">
        <f>AI54</f>
        <v>0</v>
      </c>
      <c r="AJ53" s="26">
        <f>AJ54</f>
        <v>0</v>
      </c>
      <c r="AK53" s="26">
        <f>AK54</f>
        <v>0</v>
      </c>
      <c r="AL53" s="26">
        <f>AL54</f>
        <v>0</v>
      </c>
    </row>
    <row r="54" spans="1:38" ht="63" hidden="1" x14ac:dyDescent="0.2">
      <c r="A54" s="17" t="s">
        <v>160</v>
      </c>
      <c r="B54" s="40" t="s">
        <v>175</v>
      </c>
      <c r="C54" s="17" t="s">
        <v>56</v>
      </c>
      <c r="D54" s="24" t="s">
        <v>51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4" t="s">
        <v>51</v>
      </c>
      <c r="L54" s="24">
        <v>0</v>
      </c>
      <c r="M54" s="26">
        <v>0</v>
      </c>
      <c r="N54" s="26">
        <v>0</v>
      </c>
      <c r="O54" s="26">
        <v>0</v>
      </c>
      <c r="P54" s="26">
        <v>0</v>
      </c>
      <c r="Q54" s="26">
        <v>0</v>
      </c>
      <c r="R54" s="24" t="s">
        <v>51</v>
      </c>
      <c r="S54" s="26">
        <v>0</v>
      </c>
      <c r="T54" s="26">
        <v>0</v>
      </c>
      <c r="U54" s="26">
        <v>0</v>
      </c>
      <c r="V54" s="26">
        <v>0</v>
      </c>
      <c r="W54" s="26">
        <v>0</v>
      </c>
      <c r="X54" s="26">
        <v>0</v>
      </c>
      <c r="Y54" s="24" t="s">
        <v>51</v>
      </c>
      <c r="Z54" s="26"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v>0</v>
      </c>
      <c r="AF54" s="24" t="s">
        <v>51</v>
      </c>
      <c r="AG54" s="24">
        <f t="shared" ref="AG54:AL54" si="44">E54+L54+S54+Z54</f>
        <v>0</v>
      </c>
      <c r="AH54" s="26">
        <f t="shared" si="44"/>
        <v>0</v>
      </c>
      <c r="AI54" s="26">
        <f t="shared" si="44"/>
        <v>0</v>
      </c>
      <c r="AJ54" s="26">
        <f t="shared" si="44"/>
        <v>0</v>
      </c>
      <c r="AK54" s="26">
        <f t="shared" si="44"/>
        <v>0</v>
      </c>
      <c r="AL54" s="26">
        <f t="shared" si="44"/>
        <v>0</v>
      </c>
    </row>
    <row r="55" spans="1:38" ht="31.5" hidden="1" x14ac:dyDescent="0.2">
      <c r="A55" s="12" t="s">
        <v>85</v>
      </c>
      <c r="B55" s="13" t="s">
        <v>57</v>
      </c>
      <c r="C55" s="14" t="s">
        <v>20</v>
      </c>
      <c r="D55" s="24"/>
      <c r="E55" s="26"/>
      <c r="F55" s="26"/>
      <c r="G55" s="26"/>
      <c r="H55" s="26"/>
      <c r="I55" s="26"/>
      <c r="J55" s="26"/>
      <c r="K55" s="24"/>
      <c r="L55" s="26"/>
      <c r="M55" s="26"/>
      <c r="N55" s="26"/>
      <c r="O55" s="26"/>
      <c r="P55" s="26"/>
      <c r="Q55" s="26"/>
      <c r="R55" s="24"/>
      <c r="S55" s="26"/>
      <c r="T55" s="26"/>
      <c r="U55" s="26"/>
      <c r="V55" s="26"/>
      <c r="W55" s="26"/>
      <c r="X55" s="26"/>
      <c r="Y55" s="24"/>
      <c r="Z55" s="26"/>
      <c r="AA55" s="26"/>
      <c r="AB55" s="26"/>
      <c r="AC55" s="26"/>
      <c r="AD55" s="26"/>
      <c r="AE55" s="26"/>
      <c r="AF55" s="24"/>
      <c r="AG55" s="24"/>
      <c r="AH55" s="24"/>
      <c r="AI55" s="24"/>
      <c r="AJ55" s="24"/>
      <c r="AK55" s="24"/>
      <c r="AL55" s="24"/>
    </row>
    <row r="56" spans="1:38" ht="31.5" hidden="1" x14ac:dyDescent="0.2">
      <c r="A56" s="12" t="s">
        <v>86</v>
      </c>
      <c r="B56" s="13" t="s">
        <v>58</v>
      </c>
      <c r="C56" s="14" t="s">
        <v>20</v>
      </c>
      <c r="D56" s="24"/>
      <c r="E56" s="26"/>
      <c r="F56" s="26"/>
      <c r="G56" s="26"/>
      <c r="H56" s="26"/>
      <c r="I56" s="26"/>
      <c r="J56" s="26"/>
      <c r="K56" s="24"/>
      <c r="L56" s="26"/>
      <c r="M56" s="26"/>
      <c r="N56" s="26"/>
      <c r="O56" s="26"/>
      <c r="P56" s="26"/>
      <c r="Q56" s="26"/>
      <c r="R56" s="24"/>
      <c r="S56" s="26"/>
      <c r="T56" s="26"/>
      <c r="U56" s="26"/>
      <c r="V56" s="26"/>
      <c r="W56" s="26"/>
      <c r="X56" s="26"/>
      <c r="Y56" s="24"/>
      <c r="Z56" s="26"/>
      <c r="AA56" s="26"/>
      <c r="AB56" s="26"/>
      <c r="AC56" s="26"/>
      <c r="AD56" s="26"/>
      <c r="AE56" s="26"/>
      <c r="AF56" s="24"/>
      <c r="AG56" s="24"/>
      <c r="AH56" s="24"/>
      <c r="AI56" s="24"/>
      <c r="AJ56" s="24"/>
      <c r="AK56" s="24"/>
      <c r="AL56" s="24"/>
    </row>
    <row r="57" spans="1:38" ht="31.5" hidden="1" x14ac:dyDescent="0.2">
      <c r="A57" s="12" t="s">
        <v>87</v>
      </c>
      <c r="B57" s="13" t="s">
        <v>59</v>
      </c>
      <c r="C57" s="14" t="s">
        <v>20</v>
      </c>
      <c r="D57" s="24"/>
      <c r="E57" s="26"/>
      <c r="F57" s="26"/>
      <c r="G57" s="26"/>
      <c r="H57" s="26"/>
      <c r="I57" s="26"/>
      <c r="J57" s="26"/>
      <c r="K57" s="24"/>
      <c r="L57" s="26"/>
      <c r="M57" s="26"/>
      <c r="N57" s="26"/>
      <c r="O57" s="26"/>
      <c r="P57" s="26"/>
      <c r="Q57" s="26"/>
      <c r="R57" s="24"/>
      <c r="S57" s="26"/>
      <c r="T57" s="26"/>
      <c r="U57" s="26"/>
      <c r="V57" s="26"/>
      <c r="W57" s="26"/>
      <c r="X57" s="26"/>
      <c r="Y57" s="24"/>
      <c r="Z57" s="26"/>
      <c r="AA57" s="26"/>
      <c r="AB57" s="26"/>
      <c r="AC57" s="26"/>
      <c r="AD57" s="26"/>
      <c r="AE57" s="26"/>
      <c r="AF57" s="24"/>
      <c r="AG57" s="24"/>
      <c r="AH57" s="24"/>
      <c r="AI57" s="24"/>
      <c r="AJ57" s="24"/>
      <c r="AK57" s="24"/>
      <c r="AL57" s="24"/>
    </row>
    <row r="58" spans="1:38" ht="47.25" hidden="1" x14ac:dyDescent="0.2">
      <c r="A58" s="12" t="s">
        <v>88</v>
      </c>
      <c r="B58" s="13" t="s">
        <v>60</v>
      </c>
      <c r="C58" s="14" t="s">
        <v>20</v>
      </c>
      <c r="D58" s="24"/>
      <c r="E58" s="26"/>
      <c r="F58" s="26"/>
      <c r="G58" s="26"/>
      <c r="H58" s="26"/>
      <c r="I58" s="26"/>
      <c r="J58" s="26"/>
      <c r="K58" s="24"/>
      <c r="L58" s="26"/>
      <c r="M58" s="26"/>
      <c r="N58" s="26"/>
      <c r="O58" s="26"/>
      <c r="P58" s="26"/>
      <c r="Q58" s="26"/>
      <c r="R58" s="24"/>
      <c r="S58" s="26"/>
      <c r="T58" s="26"/>
      <c r="U58" s="26"/>
      <c r="V58" s="26"/>
      <c r="W58" s="26"/>
      <c r="X58" s="26"/>
      <c r="Y58" s="24"/>
      <c r="Z58" s="26"/>
      <c r="AA58" s="26"/>
      <c r="AB58" s="26"/>
      <c r="AC58" s="26"/>
      <c r="AD58" s="26"/>
      <c r="AE58" s="26"/>
      <c r="AF58" s="24"/>
      <c r="AG58" s="24"/>
      <c r="AH58" s="24"/>
      <c r="AI58" s="24"/>
      <c r="AJ58" s="24"/>
      <c r="AK58" s="24"/>
      <c r="AL58" s="24"/>
    </row>
    <row r="59" spans="1:38" ht="47.25" hidden="1" x14ac:dyDescent="0.2">
      <c r="A59" s="12" t="s">
        <v>89</v>
      </c>
      <c r="B59" s="13" t="s">
        <v>61</v>
      </c>
      <c r="C59" s="14" t="s">
        <v>20</v>
      </c>
      <c r="D59" s="24"/>
      <c r="E59" s="26"/>
      <c r="F59" s="26"/>
      <c r="G59" s="26"/>
      <c r="H59" s="26"/>
      <c r="I59" s="26"/>
      <c r="J59" s="26"/>
      <c r="K59" s="24"/>
      <c r="L59" s="26"/>
      <c r="M59" s="26"/>
      <c r="N59" s="26"/>
      <c r="O59" s="26"/>
      <c r="P59" s="26"/>
      <c r="Q59" s="26"/>
      <c r="R59" s="24"/>
      <c r="S59" s="26"/>
      <c r="T59" s="26"/>
      <c r="U59" s="26"/>
      <c r="V59" s="26"/>
      <c r="W59" s="26"/>
      <c r="X59" s="26"/>
      <c r="Y59" s="24"/>
      <c r="Z59" s="26"/>
      <c r="AA59" s="26"/>
      <c r="AB59" s="26"/>
      <c r="AC59" s="26"/>
      <c r="AD59" s="26"/>
      <c r="AE59" s="26"/>
      <c r="AF59" s="24"/>
      <c r="AG59" s="24"/>
      <c r="AH59" s="24"/>
      <c r="AI59" s="24"/>
      <c r="AJ59" s="24"/>
      <c r="AK59" s="24"/>
      <c r="AL59" s="24"/>
    </row>
    <row r="60" spans="1:38" ht="47.25" hidden="1" x14ac:dyDescent="0.2">
      <c r="A60" s="12" t="s">
        <v>90</v>
      </c>
      <c r="B60" s="13" t="s">
        <v>62</v>
      </c>
      <c r="C60" s="14" t="s">
        <v>20</v>
      </c>
      <c r="D60" s="24"/>
      <c r="E60" s="26"/>
      <c r="F60" s="26"/>
      <c r="G60" s="26"/>
      <c r="H60" s="26"/>
      <c r="I60" s="26"/>
      <c r="J60" s="26"/>
      <c r="K60" s="24"/>
      <c r="L60" s="26"/>
      <c r="M60" s="26"/>
      <c r="N60" s="26"/>
      <c r="O60" s="26"/>
      <c r="P60" s="26"/>
      <c r="Q60" s="26"/>
      <c r="R60" s="24"/>
      <c r="S60" s="26"/>
      <c r="T60" s="26"/>
      <c r="U60" s="26"/>
      <c r="V60" s="26"/>
      <c r="W60" s="26"/>
      <c r="X60" s="26"/>
      <c r="Y60" s="24"/>
      <c r="Z60" s="26"/>
      <c r="AA60" s="26"/>
      <c r="AB60" s="26"/>
      <c r="AC60" s="26"/>
      <c r="AD60" s="26"/>
      <c r="AE60" s="26"/>
      <c r="AF60" s="24"/>
      <c r="AG60" s="24"/>
      <c r="AH60" s="24"/>
      <c r="AI60" s="24"/>
      <c r="AJ60" s="24"/>
      <c r="AK60" s="24"/>
      <c r="AL60" s="24"/>
    </row>
    <row r="61" spans="1:38" ht="47.25" hidden="1" x14ac:dyDescent="0.2">
      <c r="A61" s="12" t="s">
        <v>91</v>
      </c>
      <c r="B61" s="13" t="s">
        <v>63</v>
      </c>
      <c r="C61" s="14" t="s">
        <v>20</v>
      </c>
      <c r="D61" s="24"/>
      <c r="E61" s="26"/>
      <c r="F61" s="26"/>
      <c r="G61" s="26"/>
      <c r="H61" s="26"/>
      <c r="I61" s="26"/>
      <c r="J61" s="26"/>
      <c r="K61" s="24"/>
      <c r="L61" s="26"/>
      <c r="M61" s="26"/>
      <c r="N61" s="26"/>
      <c r="O61" s="26"/>
      <c r="P61" s="26"/>
      <c r="Q61" s="26"/>
      <c r="R61" s="24"/>
      <c r="S61" s="26"/>
      <c r="T61" s="26"/>
      <c r="U61" s="26"/>
      <c r="V61" s="26"/>
      <c r="W61" s="26"/>
      <c r="X61" s="26"/>
      <c r="Y61" s="24"/>
      <c r="Z61" s="26"/>
      <c r="AA61" s="26"/>
      <c r="AB61" s="26"/>
      <c r="AC61" s="26"/>
      <c r="AD61" s="26"/>
      <c r="AE61" s="26"/>
      <c r="AF61" s="24"/>
      <c r="AG61" s="24"/>
      <c r="AH61" s="24"/>
      <c r="AI61" s="24"/>
      <c r="AJ61" s="24"/>
      <c r="AK61" s="24"/>
      <c r="AL61" s="24"/>
    </row>
    <row r="62" spans="1:38" ht="47.25" x14ac:dyDescent="0.2">
      <c r="A62" s="9" t="s">
        <v>64</v>
      </c>
      <c r="B62" s="10" t="s">
        <v>65</v>
      </c>
      <c r="C62" s="11" t="s">
        <v>20</v>
      </c>
      <c r="D62" s="24" t="s">
        <v>51</v>
      </c>
      <c r="E62" s="26">
        <v>0</v>
      </c>
      <c r="F62" s="26">
        <v>0</v>
      </c>
      <c r="G62" s="26">
        <v>0</v>
      </c>
      <c r="H62" s="26">
        <v>0</v>
      </c>
      <c r="I62" s="26">
        <v>0</v>
      </c>
      <c r="J62" s="26">
        <v>0</v>
      </c>
      <c r="K62" s="24" t="s">
        <v>51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4" t="s">
        <v>51</v>
      </c>
      <c r="S62" s="26">
        <v>0</v>
      </c>
      <c r="T62" s="26">
        <v>0</v>
      </c>
      <c r="U62" s="26">
        <v>0</v>
      </c>
      <c r="V62" s="26">
        <v>0</v>
      </c>
      <c r="W62" s="26">
        <v>0</v>
      </c>
      <c r="X62" s="26">
        <v>0</v>
      </c>
      <c r="Y62" s="24" t="s">
        <v>51</v>
      </c>
      <c r="Z62" s="26">
        <v>0</v>
      </c>
      <c r="AA62" s="26">
        <v>0</v>
      </c>
      <c r="AB62" s="26">
        <v>0</v>
      </c>
      <c r="AC62" s="26">
        <v>0</v>
      </c>
      <c r="AD62" s="26">
        <v>0</v>
      </c>
      <c r="AE62" s="26">
        <v>0</v>
      </c>
      <c r="AF62" s="26" t="s">
        <v>51</v>
      </c>
      <c r="AG62" s="26">
        <v>0</v>
      </c>
      <c r="AH62" s="26">
        <v>0</v>
      </c>
      <c r="AI62" s="26">
        <v>0</v>
      </c>
      <c r="AJ62" s="26">
        <v>0</v>
      </c>
      <c r="AK62" s="26">
        <v>0</v>
      </c>
      <c r="AL62" s="26">
        <v>0</v>
      </c>
    </row>
    <row r="63" spans="1:38" ht="31.5" hidden="1" x14ac:dyDescent="0.2">
      <c r="A63" s="12" t="s">
        <v>66</v>
      </c>
      <c r="B63" s="13" t="s">
        <v>67</v>
      </c>
      <c r="C63" s="14" t="s">
        <v>20</v>
      </c>
      <c r="D63" s="24"/>
      <c r="E63" s="26"/>
      <c r="F63" s="26"/>
      <c r="G63" s="26"/>
      <c r="H63" s="26"/>
      <c r="I63" s="26"/>
      <c r="J63" s="26"/>
      <c r="K63" s="24"/>
      <c r="L63" s="26"/>
      <c r="M63" s="26"/>
      <c r="N63" s="26"/>
      <c r="O63" s="26"/>
      <c r="P63" s="26"/>
      <c r="Q63" s="26"/>
      <c r="R63" s="24"/>
      <c r="S63" s="26"/>
      <c r="T63" s="26"/>
      <c r="U63" s="26"/>
      <c r="V63" s="26"/>
      <c r="W63" s="26"/>
      <c r="X63" s="26"/>
      <c r="Y63" s="24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</row>
    <row r="64" spans="1:38" ht="47.25" hidden="1" x14ac:dyDescent="0.2">
      <c r="A64" s="12" t="s">
        <v>68</v>
      </c>
      <c r="B64" s="13" t="s">
        <v>69</v>
      </c>
      <c r="C64" s="14" t="s">
        <v>20</v>
      </c>
      <c r="D64" s="24"/>
      <c r="E64" s="26"/>
      <c r="F64" s="26"/>
      <c r="G64" s="26"/>
      <c r="H64" s="26"/>
      <c r="I64" s="26"/>
      <c r="J64" s="26"/>
      <c r="K64" s="24"/>
      <c r="L64" s="26"/>
      <c r="M64" s="26"/>
      <c r="N64" s="26"/>
      <c r="O64" s="26"/>
      <c r="P64" s="26"/>
      <c r="Q64" s="26"/>
      <c r="R64" s="24"/>
      <c r="S64" s="26"/>
      <c r="T64" s="26"/>
      <c r="U64" s="26"/>
      <c r="V64" s="26"/>
      <c r="W64" s="26"/>
      <c r="X64" s="26"/>
      <c r="Y64" s="24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</row>
    <row r="65" spans="1:38" ht="63" x14ac:dyDescent="0.2">
      <c r="A65" s="19" t="s">
        <v>16</v>
      </c>
      <c r="B65" s="20" t="s">
        <v>70</v>
      </c>
      <c r="C65" s="21" t="s">
        <v>20</v>
      </c>
      <c r="D65" s="24" t="s">
        <v>51</v>
      </c>
      <c r="E65" s="26">
        <f t="shared" ref="E65:J65" si="45">E66+E67</f>
        <v>0</v>
      </c>
      <c r="F65" s="26">
        <f t="shared" si="45"/>
        <v>0</v>
      </c>
      <c r="G65" s="26">
        <f t="shared" si="45"/>
        <v>0</v>
      </c>
      <c r="H65" s="26">
        <f t="shared" si="45"/>
        <v>0</v>
      </c>
      <c r="I65" s="26">
        <f t="shared" si="45"/>
        <v>0</v>
      </c>
      <c r="J65" s="26">
        <f t="shared" si="45"/>
        <v>0</v>
      </c>
      <c r="K65" s="24" t="s">
        <v>51</v>
      </c>
      <c r="L65" s="26">
        <f t="shared" ref="L65:Q65" si="46">L66+L67</f>
        <v>0</v>
      </c>
      <c r="M65" s="26">
        <f t="shared" si="46"/>
        <v>0</v>
      </c>
      <c r="N65" s="26">
        <f t="shared" si="46"/>
        <v>0</v>
      </c>
      <c r="O65" s="26">
        <f t="shared" si="46"/>
        <v>0</v>
      </c>
      <c r="P65" s="26">
        <f t="shared" si="46"/>
        <v>0</v>
      </c>
      <c r="Q65" s="26">
        <f t="shared" si="46"/>
        <v>0</v>
      </c>
      <c r="R65" s="24" t="s">
        <v>51</v>
      </c>
      <c r="S65" s="26">
        <f>S66+S67</f>
        <v>0</v>
      </c>
      <c r="T65" s="26">
        <f t="shared" ref="T65:X65" si="47">T66+T67</f>
        <v>0</v>
      </c>
      <c r="U65" s="26">
        <f t="shared" si="47"/>
        <v>0</v>
      </c>
      <c r="V65" s="26">
        <f t="shared" si="47"/>
        <v>0</v>
      </c>
      <c r="W65" s="26">
        <f t="shared" si="47"/>
        <v>0</v>
      </c>
      <c r="X65" s="26">
        <f t="shared" si="47"/>
        <v>0</v>
      </c>
      <c r="Y65" s="24" t="s">
        <v>51</v>
      </c>
      <c r="Z65" s="26">
        <f t="shared" ref="Z65:AE65" si="48">Z66+Z67</f>
        <v>0</v>
      </c>
      <c r="AA65" s="26">
        <f t="shared" si="48"/>
        <v>0</v>
      </c>
      <c r="AB65" s="26">
        <f t="shared" si="48"/>
        <v>0</v>
      </c>
      <c r="AC65" s="26">
        <f t="shared" si="48"/>
        <v>0</v>
      </c>
      <c r="AD65" s="26">
        <f t="shared" si="48"/>
        <v>0</v>
      </c>
      <c r="AE65" s="26">
        <f t="shared" si="48"/>
        <v>0</v>
      </c>
      <c r="AF65" s="26" t="s">
        <v>51</v>
      </c>
      <c r="AG65" s="26">
        <f t="shared" ref="AG65:AL65" si="49">AG66+AG67</f>
        <v>0</v>
      </c>
      <c r="AH65" s="26">
        <f t="shared" si="49"/>
        <v>0</v>
      </c>
      <c r="AI65" s="26">
        <f t="shared" si="49"/>
        <v>0</v>
      </c>
      <c r="AJ65" s="26">
        <f t="shared" si="49"/>
        <v>0</v>
      </c>
      <c r="AK65" s="26">
        <f t="shared" si="49"/>
        <v>0</v>
      </c>
      <c r="AL65" s="26">
        <f t="shared" si="49"/>
        <v>0</v>
      </c>
    </row>
    <row r="66" spans="1:38" ht="47.25" x14ac:dyDescent="0.2">
      <c r="A66" s="19" t="s">
        <v>71</v>
      </c>
      <c r="B66" s="20" t="s">
        <v>72</v>
      </c>
      <c r="C66" s="21" t="s">
        <v>20</v>
      </c>
      <c r="D66" s="24" t="s">
        <v>51</v>
      </c>
      <c r="E66" s="26"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4" t="s">
        <v>51</v>
      </c>
      <c r="L66" s="26">
        <v>0</v>
      </c>
      <c r="M66" s="26">
        <v>0</v>
      </c>
      <c r="N66" s="26">
        <v>0</v>
      </c>
      <c r="O66" s="26">
        <v>0</v>
      </c>
      <c r="P66" s="26">
        <v>0</v>
      </c>
      <c r="Q66" s="26">
        <v>0</v>
      </c>
      <c r="R66" s="24" t="s">
        <v>51</v>
      </c>
      <c r="S66" s="26">
        <v>0</v>
      </c>
      <c r="T66" s="26">
        <v>0</v>
      </c>
      <c r="U66" s="26">
        <v>0</v>
      </c>
      <c r="V66" s="26">
        <v>0</v>
      </c>
      <c r="W66" s="26">
        <v>0</v>
      </c>
      <c r="X66" s="26">
        <v>0</v>
      </c>
      <c r="Y66" s="24" t="s">
        <v>51</v>
      </c>
      <c r="Z66" s="26"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v>0</v>
      </c>
      <c r="AF66" s="26" t="s">
        <v>51</v>
      </c>
      <c r="AG66" s="26">
        <v>0</v>
      </c>
      <c r="AH66" s="26">
        <v>0</v>
      </c>
      <c r="AI66" s="26">
        <v>0</v>
      </c>
      <c r="AJ66" s="26">
        <v>0</v>
      </c>
      <c r="AK66" s="26">
        <v>0</v>
      </c>
      <c r="AL66" s="26">
        <v>0</v>
      </c>
    </row>
    <row r="67" spans="1:38" ht="47.25" x14ac:dyDescent="0.2">
      <c r="A67" s="19" t="s">
        <v>73</v>
      </c>
      <c r="B67" s="20" t="s">
        <v>74</v>
      </c>
      <c r="C67" s="21" t="s">
        <v>20</v>
      </c>
      <c r="D67" s="24" t="s">
        <v>51</v>
      </c>
      <c r="E67" s="26">
        <v>0</v>
      </c>
      <c r="F67" s="26">
        <v>0</v>
      </c>
      <c r="G67" s="26">
        <v>0</v>
      </c>
      <c r="H67" s="26">
        <v>0</v>
      </c>
      <c r="I67" s="26">
        <v>0</v>
      </c>
      <c r="J67" s="26">
        <v>0</v>
      </c>
      <c r="K67" s="24" t="s">
        <v>51</v>
      </c>
      <c r="L67" s="26">
        <v>0</v>
      </c>
      <c r="M67" s="26">
        <v>0</v>
      </c>
      <c r="N67" s="26">
        <v>0</v>
      </c>
      <c r="O67" s="26">
        <v>0</v>
      </c>
      <c r="P67" s="26">
        <v>0</v>
      </c>
      <c r="Q67" s="26">
        <v>0</v>
      </c>
      <c r="R67" s="24" t="s">
        <v>51</v>
      </c>
      <c r="S67" s="26">
        <v>0</v>
      </c>
      <c r="T67" s="26">
        <v>0</v>
      </c>
      <c r="U67" s="26">
        <v>0</v>
      </c>
      <c r="V67" s="26">
        <v>0</v>
      </c>
      <c r="W67" s="26">
        <v>0</v>
      </c>
      <c r="X67" s="26">
        <v>0</v>
      </c>
      <c r="Y67" s="24" t="s">
        <v>51</v>
      </c>
      <c r="Z67" s="26"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v>0</v>
      </c>
      <c r="AF67" s="26" t="s">
        <v>51</v>
      </c>
      <c r="AG67" s="26">
        <v>0</v>
      </c>
      <c r="AH67" s="26">
        <v>0</v>
      </c>
      <c r="AI67" s="26">
        <v>0</v>
      </c>
      <c r="AJ67" s="26">
        <v>0</v>
      </c>
      <c r="AK67" s="26">
        <v>0</v>
      </c>
      <c r="AL67" s="26">
        <v>0</v>
      </c>
    </row>
    <row r="68" spans="1:38" ht="31.5" x14ac:dyDescent="0.2">
      <c r="A68" s="19" t="s">
        <v>17</v>
      </c>
      <c r="B68" s="20" t="s">
        <v>75</v>
      </c>
      <c r="C68" s="21" t="s">
        <v>20</v>
      </c>
      <c r="D68" s="24" t="s">
        <v>51</v>
      </c>
      <c r="E68" s="26">
        <f t="shared" ref="E68:J68" si="50">E69+E71</f>
        <v>0</v>
      </c>
      <c r="F68" s="26">
        <f t="shared" si="50"/>
        <v>0</v>
      </c>
      <c r="G68" s="26">
        <f t="shared" si="50"/>
        <v>0</v>
      </c>
      <c r="H68" s="26">
        <f t="shared" si="50"/>
        <v>0</v>
      </c>
      <c r="I68" s="26">
        <f t="shared" si="50"/>
        <v>0</v>
      </c>
      <c r="J68" s="26">
        <f t="shared" si="50"/>
        <v>0</v>
      </c>
      <c r="K68" s="24" t="s">
        <v>51</v>
      </c>
      <c r="L68" s="26">
        <f t="shared" ref="L68:Q68" si="51">L69+L71</f>
        <v>0</v>
      </c>
      <c r="M68" s="26">
        <f t="shared" si="51"/>
        <v>0</v>
      </c>
      <c r="N68" s="26">
        <f t="shared" si="51"/>
        <v>0</v>
      </c>
      <c r="O68" s="26">
        <f t="shared" si="51"/>
        <v>0</v>
      </c>
      <c r="P68" s="26">
        <f t="shared" si="51"/>
        <v>0</v>
      </c>
      <c r="Q68" s="26">
        <f t="shared" si="51"/>
        <v>0</v>
      </c>
      <c r="R68" s="24" t="s">
        <v>51</v>
      </c>
      <c r="S68" s="24">
        <f t="shared" ref="S68:X68" si="52">S69+S71</f>
        <v>0</v>
      </c>
      <c r="T68" s="24">
        <f t="shared" si="52"/>
        <v>0</v>
      </c>
      <c r="U68" s="26">
        <f t="shared" si="52"/>
        <v>0</v>
      </c>
      <c r="V68" s="26">
        <f t="shared" si="52"/>
        <v>0</v>
      </c>
      <c r="W68" s="26">
        <f t="shared" si="52"/>
        <v>0</v>
      </c>
      <c r="X68" s="26">
        <f t="shared" si="52"/>
        <v>0</v>
      </c>
      <c r="Y68" s="24" t="s">
        <v>51</v>
      </c>
      <c r="Z68" s="26">
        <f t="shared" ref="Z68:AE68" si="53">Z69+Z71</f>
        <v>0</v>
      </c>
      <c r="AA68" s="26">
        <f t="shared" si="53"/>
        <v>0</v>
      </c>
      <c r="AB68" s="26">
        <f t="shared" si="53"/>
        <v>0</v>
      </c>
      <c r="AC68" s="26">
        <f t="shared" si="53"/>
        <v>0</v>
      </c>
      <c r="AD68" s="26">
        <f t="shared" si="53"/>
        <v>0</v>
      </c>
      <c r="AE68" s="26">
        <f t="shared" si="53"/>
        <v>0</v>
      </c>
      <c r="AF68" s="24" t="s">
        <v>51</v>
      </c>
      <c r="AG68" s="24">
        <f t="shared" ref="AG68:AL68" si="54">AG69+AG71</f>
        <v>0</v>
      </c>
      <c r="AH68" s="24">
        <f t="shared" si="54"/>
        <v>0</v>
      </c>
      <c r="AI68" s="26">
        <f t="shared" si="54"/>
        <v>0</v>
      </c>
      <c r="AJ68" s="24">
        <f t="shared" si="54"/>
        <v>0</v>
      </c>
      <c r="AK68" s="26">
        <f t="shared" si="54"/>
        <v>0</v>
      </c>
      <c r="AL68" s="26">
        <f t="shared" si="54"/>
        <v>0</v>
      </c>
    </row>
    <row r="69" spans="1:38" ht="31.5" x14ac:dyDescent="0.2">
      <c r="A69" s="12" t="s">
        <v>76</v>
      </c>
      <c r="B69" s="13" t="s">
        <v>77</v>
      </c>
      <c r="C69" s="14" t="s">
        <v>20</v>
      </c>
      <c r="D69" s="24" t="s">
        <v>51</v>
      </c>
      <c r="E69" s="26">
        <f>E70</f>
        <v>0</v>
      </c>
      <c r="F69" s="26">
        <f t="shared" ref="F69:J69" si="55">F70</f>
        <v>0</v>
      </c>
      <c r="G69" s="26">
        <f t="shared" si="55"/>
        <v>0</v>
      </c>
      <c r="H69" s="26">
        <f t="shared" si="55"/>
        <v>0</v>
      </c>
      <c r="I69" s="26">
        <f t="shared" si="55"/>
        <v>0</v>
      </c>
      <c r="J69" s="26">
        <f t="shared" si="55"/>
        <v>0</v>
      </c>
      <c r="K69" s="24" t="s">
        <v>51</v>
      </c>
      <c r="L69" s="26">
        <f>L70</f>
        <v>0</v>
      </c>
      <c r="M69" s="26">
        <f t="shared" ref="M69:Q69" si="56">M70</f>
        <v>0</v>
      </c>
      <c r="N69" s="26">
        <f t="shared" si="56"/>
        <v>0</v>
      </c>
      <c r="O69" s="26">
        <f t="shared" si="56"/>
        <v>0</v>
      </c>
      <c r="P69" s="26">
        <f t="shared" si="56"/>
        <v>0</v>
      </c>
      <c r="Q69" s="26">
        <f t="shared" si="56"/>
        <v>0</v>
      </c>
      <c r="R69" s="24" t="s">
        <v>51</v>
      </c>
      <c r="S69" s="24">
        <f>S70</f>
        <v>0</v>
      </c>
      <c r="T69" s="24">
        <f t="shared" ref="T69:X69" si="57">T70</f>
        <v>0</v>
      </c>
      <c r="U69" s="26">
        <f t="shared" si="57"/>
        <v>0</v>
      </c>
      <c r="V69" s="26">
        <f t="shared" si="57"/>
        <v>0</v>
      </c>
      <c r="W69" s="26">
        <f t="shared" si="57"/>
        <v>0</v>
      </c>
      <c r="X69" s="26">
        <f t="shared" si="57"/>
        <v>0</v>
      </c>
      <c r="Y69" s="24" t="s">
        <v>51</v>
      </c>
      <c r="Z69" s="26">
        <f>Z70</f>
        <v>0</v>
      </c>
      <c r="AA69" s="26">
        <f t="shared" ref="AA69:AE69" si="58">AA70</f>
        <v>0</v>
      </c>
      <c r="AB69" s="26">
        <f t="shared" si="58"/>
        <v>0</v>
      </c>
      <c r="AC69" s="26">
        <f t="shared" si="58"/>
        <v>0</v>
      </c>
      <c r="AD69" s="26">
        <f t="shared" si="58"/>
        <v>0</v>
      </c>
      <c r="AE69" s="26">
        <f t="shared" si="58"/>
        <v>0</v>
      </c>
      <c r="AF69" s="24" t="s">
        <v>51</v>
      </c>
      <c r="AG69" s="24">
        <f t="shared" ref="AG69:AL69" si="59">AG70</f>
        <v>0</v>
      </c>
      <c r="AH69" s="24">
        <f t="shared" si="59"/>
        <v>0</v>
      </c>
      <c r="AI69" s="26">
        <f t="shared" si="59"/>
        <v>0</v>
      </c>
      <c r="AJ69" s="26">
        <f t="shared" si="59"/>
        <v>0</v>
      </c>
      <c r="AK69" s="26">
        <f t="shared" si="59"/>
        <v>0</v>
      </c>
      <c r="AL69" s="26">
        <f t="shared" si="59"/>
        <v>0</v>
      </c>
    </row>
    <row r="70" spans="1:38" ht="45.75" hidden="1" customHeight="1" x14ac:dyDescent="0.2">
      <c r="A70" s="18" t="s">
        <v>78</v>
      </c>
      <c r="B70" s="40" t="s">
        <v>177</v>
      </c>
      <c r="C70" s="15" t="s">
        <v>168</v>
      </c>
      <c r="D70" s="24" t="s">
        <v>51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4" t="s">
        <v>51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4" t="s">
        <v>51</v>
      </c>
      <c r="S70" s="24">
        <v>0</v>
      </c>
      <c r="T70" s="24">
        <v>0</v>
      </c>
      <c r="U70" s="26">
        <v>0</v>
      </c>
      <c r="V70" s="26">
        <v>0</v>
      </c>
      <c r="W70" s="26">
        <v>0</v>
      </c>
      <c r="X70" s="26">
        <v>0</v>
      </c>
      <c r="Y70" s="24" t="s">
        <v>51</v>
      </c>
      <c r="Z70" s="26"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v>0</v>
      </c>
      <c r="AF70" s="24" t="s">
        <v>51</v>
      </c>
      <c r="AG70" s="24">
        <f t="shared" ref="AG70:AL70" si="60">E70+L70+S70+Z70</f>
        <v>0</v>
      </c>
      <c r="AH70" s="24">
        <f t="shared" si="60"/>
        <v>0</v>
      </c>
      <c r="AI70" s="26">
        <f t="shared" si="60"/>
        <v>0</v>
      </c>
      <c r="AJ70" s="26">
        <f t="shared" si="60"/>
        <v>0</v>
      </c>
      <c r="AK70" s="26">
        <f t="shared" si="60"/>
        <v>0</v>
      </c>
      <c r="AL70" s="26">
        <f t="shared" si="60"/>
        <v>0</v>
      </c>
    </row>
    <row r="71" spans="1:38" ht="34.5" customHeight="1" x14ac:dyDescent="0.2">
      <c r="A71" s="12" t="s">
        <v>79</v>
      </c>
      <c r="B71" s="13" t="s">
        <v>80</v>
      </c>
      <c r="C71" s="14" t="s">
        <v>20</v>
      </c>
      <c r="D71" s="24" t="s">
        <v>51</v>
      </c>
      <c r="E71" s="26">
        <f>0</f>
        <v>0</v>
      </c>
      <c r="F71" s="26">
        <f>0</f>
        <v>0</v>
      </c>
      <c r="G71" s="26">
        <f>0</f>
        <v>0</v>
      </c>
      <c r="H71" s="26">
        <f>0</f>
        <v>0</v>
      </c>
      <c r="I71" s="26">
        <f>0</f>
        <v>0</v>
      </c>
      <c r="J71" s="26">
        <f>0</f>
        <v>0</v>
      </c>
      <c r="K71" s="24" t="s">
        <v>51</v>
      </c>
      <c r="L71" s="26">
        <f>0</f>
        <v>0</v>
      </c>
      <c r="M71" s="26">
        <f>0</f>
        <v>0</v>
      </c>
      <c r="N71" s="26">
        <f>0</f>
        <v>0</v>
      </c>
      <c r="O71" s="26">
        <f>0</f>
        <v>0</v>
      </c>
      <c r="P71" s="26">
        <f>0</f>
        <v>0</v>
      </c>
      <c r="Q71" s="26">
        <f>0</f>
        <v>0</v>
      </c>
      <c r="R71" s="24" t="s">
        <v>51</v>
      </c>
      <c r="S71" s="26">
        <f>0</f>
        <v>0</v>
      </c>
      <c r="T71" s="26">
        <f>0</f>
        <v>0</v>
      </c>
      <c r="U71" s="26">
        <f>0</f>
        <v>0</v>
      </c>
      <c r="V71" s="26">
        <f>0</f>
        <v>0</v>
      </c>
      <c r="W71" s="26">
        <f>0</f>
        <v>0</v>
      </c>
      <c r="X71" s="26">
        <f>0</f>
        <v>0</v>
      </c>
      <c r="Y71" s="24" t="s">
        <v>51</v>
      </c>
      <c r="Z71" s="26">
        <f>0</f>
        <v>0</v>
      </c>
      <c r="AA71" s="26">
        <f>0</f>
        <v>0</v>
      </c>
      <c r="AB71" s="26">
        <f>0</f>
        <v>0</v>
      </c>
      <c r="AC71" s="26">
        <f>0</f>
        <v>0</v>
      </c>
      <c r="AD71" s="26">
        <f>0</f>
        <v>0</v>
      </c>
      <c r="AE71" s="26">
        <f>0</f>
        <v>0</v>
      </c>
      <c r="AF71" s="26" t="s">
        <v>51</v>
      </c>
      <c r="AG71" s="26">
        <f>0</f>
        <v>0</v>
      </c>
      <c r="AH71" s="26">
        <f>0</f>
        <v>0</v>
      </c>
      <c r="AI71" s="26">
        <f>0</f>
        <v>0</v>
      </c>
      <c r="AJ71" s="26">
        <f>0</f>
        <v>0</v>
      </c>
      <c r="AK71" s="26">
        <f>0</f>
        <v>0</v>
      </c>
      <c r="AL71" s="26">
        <f>0</f>
        <v>0</v>
      </c>
    </row>
    <row r="72" spans="1:38" ht="31.5" x14ac:dyDescent="0.2">
      <c r="A72" s="19" t="s">
        <v>81</v>
      </c>
      <c r="B72" s="20" t="s">
        <v>82</v>
      </c>
      <c r="C72" s="21" t="s">
        <v>20</v>
      </c>
      <c r="D72" s="24" t="s">
        <v>51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4" t="s">
        <v>51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4" t="s">
        <v>51</v>
      </c>
      <c r="S72" s="26">
        <v>0</v>
      </c>
      <c r="T72" s="26">
        <v>0</v>
      </c>
      <c r="U72" s="26">
        <v>0</v>
      </c>
      <c r="V72" s="26">
        <v>0</v>
      </c>
      <c r="W72" s="26">
        <v>0</v>
      </c>
      <c r="X72" s="26">
        <v>0</v>
      </c>
      <c r="Y72" s="24" t="s">
        <v>51</v>
      </c>
      <c r="Z72" s="26">
        <v>0</v>
      </c>
      <c r="AA72" s="26">
        <v>0</v>
      </c>
      <c r="AB72" s="26">
        <v>0</v>
      </c>
      <c r="AC72" s="26">
        <v>0</v>
      </c>
      <c r="AD72" s="26">
        <v>0</v>
      </c>
      <c r="AE72" s="26">
        <v>0</v>
      </c>
      <c r="AF72" s="26" t="s">
        <v>51</v>
      </c>
      <c r="AG72" s="26">
        <v>0</v>
      </c>
      <c r="AH72" s="26">
        <v>0</v>
      </c>
      <c r="AI72" s="26">
        <v>0</v>
      </c>
      <c r="AJ72" s="26">
        <v>0</v>
      </c>
      <c r="AK72" s="26">
        <v>0</v>
      </c>
      <c r="AL72" s="26">
        <v>0</v>
      </c>
    </row>
    <row r="73" spans="1:38" ht="31.5" x14ac:dyDescent="0.2">
      <c r="A73" s="19" t="s">
        <v>83</v>
      </c>
      <c r="B73" s="20" t="s">
        <v>84</v>
      </c>
      <c r="C73" s="21" t="s">
        <v>20</v>
      </c>
      <c r="D73" s="24" t="s">
        <v>51</v>
      </c>
      <c r="E73" s="26">
        <f t="shared" ref="E73:J73" si="61">E74</f>
        <v>0</v>
      </c>
      <c r="F73" s="26">
        <f t="shared" si="61"/>
        <v>0</v>
      </c>
      <c r="G73" s="26">
        <f t="shared" si="61"/>
        <v>0</v>
      </c>
      <c r="H73" s="26">
        <f t="shared" si="61"/>
        <v>0</v>
      </c>
      <c r="I73" s="26">
        <f t="shared" si="61"/>
        <v>0</v>
      </c>
      <c r="J73" s="26">
        <f t="shared" si="61"/>
        <v>0</v>
      </c>
      <c r="K73" s="24" t="s">
        <v>51</v>
      </c>
      <c r="L73" s="24">
        <f t="shared" ref="L73:Q73" si="62">L74</f>
        <v>0</v>
      </c>
      <c r="M73" s="26">
        <f t="shared" si="62"/>
        <v>0</v>
      </c>
      <c r="N73" s="26">
        <f t="shared" si="62"/>
        <v>0</v>
      </c>
      <c r="O73" s="26">
        <f t="shared" si="62"/>
        <v>0</v>
      </c>
      <c r="P73" s="26">
        <f t="shared" si="62"/>
        <v>0</v>
      </c>
      <c r="Q73" s="26">
        <f t="shared" si="62"/>
        <v>0</v>
      </c>
      <c r="R73" s="24" t="s">
        <v>51</v>
      </c>
      <c r="S73" s="26">
        <f t="shared" ref="S73:X73" si="63">S74</f>
        <v>0</v>
      </c>
      <c r="T73" s="26">
        <f t="shared" si="63"/>
        <v>0</v>
      </c>
      <c r="U73" s="26">
        <f t="shared" si="63"/>
        <v>0</v>
      </c>
      <c r="V73" s="26">
        <f t="shared" si="63"/>
        <v>0</v>
      </c>
      <c r="W73" s="26">
        <f t="shared" si="63"/>
        <v>0</v>
      </c>
      <c r="X73" s="26">
        <f t="shared" si="63"/>
        <v>0</v>
      </c>
      <c r="Y73" s="24" t="s">
        <v>51</v>
      </c>
      <c r="Z73" s="24">
        <f t="shared" ref="Z73:AE73" si="64">Z74</f>
        <v>1.2030000000000001</v>
      </c>
      <c r="AA73" s="26">
        <f t="shared" si="64"/>
        <v>0</v>
      </c>
      <c r="AB73" s="26">
        <f t="shared" si="64"/>
        <v>0</v>
      </c>
      <c r="AC73" s="26">
        <f t="shared" si="64"/>
        <v>0</v>
      </c>
      <c r="AD73" s="26">
        <f t="shared" si="64"/>
        <v>0</v>
      </c>
      <c r="AE73" s="26">
        <f t="shared" si="64"/>
        <v>2</v>
      </c>
      <c r="AF73" s="26" t="s">
        <v>51</v>
      </c>
      <c r="AG73" s="24">
        <f t="shared" ref="AG73:AL73" si="65">AG74</f>
        <v>1.2030000000000001</v>
      </c>
      <c r="AH73" s="26">
        <f t="shared" si="65"/>
        <v>0</v>
      </c>
      <c r="AI73" s="26">
        <f t="shared" si="65"/>
        <v>0</v>
      </c>
      <c r="AJ73" s="26">
        <f t="shared" si="65"/>
        <v>0</v>
      </c>
      <c r="AK73" s="26">
        <f t="shared" si="65"/>
        <v>0</v>
      </c>
      <c r="AL73" s="26">
        <f t="shared" si="65"/>
        <v>2</v>
      </c>
    </row>
    <row r="74" spans="1:38" ht="31.5" x14ac:dyDescent="0.2">
      <c r="A74" s="35" t="s">
        <v>169</v>
      </c>
      <c r="B74" s="40" t="s">
        <v>176</v>
      </c>
      <c r="C74" s="15" t="s">
        <v>170</v>
      </c>
      <c r="D74" s="24" t="s">
        <v>51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4" t="s">
        <v>51</v>
      </c>
      <c r="L74" s="24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4" t="s">
        <v>51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4" t="s">
        <v>51</v>
      </c>
      <c r="Z74" s="24">
        <v>1.2030000000000001</v>
      </c>
      <c r="AA74" s="26">
        <v>0</v>
      </c>
      <c r="AB74" s="26">
        <v>0</v>
      </c>
      <c r="AC74" s="26">
        <v>0</v>
      </c>
      <c r="AD74" s="26">
        <v>0</v>
      </c>
      <c r="AE74" s="26">
        <v>2</v>
      </c>
      <c r="AF74" s="24" t="s">
        <v>51</v>
      </c>
      <c r="AG74" s="24">
        <f t="shared" ref="AG74:AL74" si="66">E74+L74+S74+Z74</f>
        <v>1.2030000000000001</v>
      </c>
      <c r="AH74" s="24">
        <f t="shared" si="66"/>
        <v>0</v>
      </c>
      <c r="AI74" s="26">
        <f t="shared" si="66"/>
        <v>0</v>
      </c>
      <c r="AJ74" s="26">
        <f t="shared" si="66"/>
        <v>0</v>
      </c>
      <c r="AK74" s="26">
        <f t="shared" si="66"/>
        <v>0</v>
      </c>
      <c r="AL74" s="26">
        <f t="shared" si="66"/>
        <v>2</v>
      </c>
    </row>
    <row r="75" spans="1:38" x14ac:dyDescent="0.2">
      <c r="A75" s="59" t="s">
        <v>93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</row>
    <row r="76" spans="1:38" x14ac:dyDescent="0.2">
      <c r="A76" s="59" t="s">
        <v>94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</row>
    <row r="77" spans="1:38" ht="18.75" x14ac:dyDescent="0.25">
      <c r="A77" s="53" t="s">
        <v>146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</row>
    <row r="78" spans="1:38" x14ac:dyDescent="0.2">
      <c r="A78" s="55" t="s">
        <v>147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</row>
    <row r="79" spans="1:38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</row>
    <row r="90" spans="36:36" s="1" customFormat="1" x14ac:dyDescent="0.25">
      <c r="AJ90" s="1" t="s">
        <v>148</v>
      </c>
    </row>
  </sheetData>
  <mergeCells count="27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75:AL75"/>
    <mergeCell ref="A76:AL76"/>
    <mergeCell ref="A77:AL77"/>
    <mergeCell ref="A78:AL78"/>
    <mergeCell ref="A79:AL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ввода ОС 2020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Сергей Анатольевич</cp:lastModifiedBy>
  <cp:lastPrinted>2017-06-07T08:25:04Z</cp:lastPrinted>
  <dcterms:created xsi:type="dcterms:W3CDTF">2004-09-19T06:34:55Z</dcterms:created>
  <dcterms:modified xsi:type="dcterms:W3CDTF">2020-01-14T09:54:49Z</dcterms:modified>
</cp:coreProperties>
</file>